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FFAIRES\11924\Pieces ecrites\2-DCE\"/>
    </mc:Choice>
  </mc:AlternateContent>
  <xr:revisionPtr revIDLastSave="0" documentId="13_ncr:1_{20DADFE0-1F54-49F3-B5D7-5A574AE6E8E5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138" i="2"/>
  <c r="G133" i="2"/>
  <c r="G124" i="2"/>
  <c r="K118" i="2"/>
  <c r="G134" i="2" s="1"/>
  <c r="K115" i="2"/>
  <c r="K111" i="2"/>
  <c r="K108" i="2"/>
  <c r="K103" i="2"/>
  <c r="K96" i="2"/>
  <c r="K94" i="2"/>
  <c r="K88" i="2"/>
  <c r="K84" i="2"/>
  <c r="K82" i="2"/>
  <c r="K80" i="2"/>
  <c r="K77" i="2"/>
  <c r="K74" i="2"/>
  <c r="K70" i="2"/>
  <c r="K68" i="2"/>
  <c r="K62" i="2"/>
  <c r="K60" i="2"/>
  <c r="K52" i="2"/>
  <c r="K50" i="2"/>
  <c r="G132" i="2" s="1"/>
  <c r="K40" i="2"/>
  <c r="K28" i="2"/>
  <c r="K25" i="2"/>
  <c r="K22" i="2"/>
  <c r="K20" i="2"/>
  <c r="K18" i="2"/>
  <c r="G125" i="2" s="1"/>
  <c r="K16" i="2"/>
  <c r="K14" i="2"/>
  <c r="G137" i="2" s="1"/>
  <c r="G139" i="2" s="1"/>
  <c r="AA1" i="3" s="1"/>
  <c r="G85" i="1"/>
  <c r="G83" i="1"/>
  <c r="G81" i="1"/>
  <c r="G79" i="1"/>
  <c r="E71" i="1"/>
  <c r="E66" i="1"/>
  <c r="E62" i="1"/>
  <c r="E20" i="1"/>
  <c r="E11" i="1"/>
  <c r="AA37" i="3" l="1"/>
  <c r="AA33" i="3"/>
  <c r="AA3" i="3"/>
  <c r="AA4" i="3" s="1"/>
  <c r="G126" i="2"/>
  <c r="G130" i="2"/>
  <c r="G131" i="2"/>
  <c r="AA15" i="3" l="1"/>
  <c r="AA9" i="3"/>
  <c r="AA32" i="3"/>
  <c r="AA12" i="3"/>
  <c r="AA13" i="3" s="1"/>
  <c r="AA42" i="3"/>
  <c r="AA27" i="3"/>
  <c r="AA7" i="3"/>
  <c r="AA5" i="3"/>
  <c r="AA6" i="3"/>
  <c r="AA17" i="3" l="1"/>
  <c r="AA73" i="3"/>
  <c r="AA93" i="3"/>
  <c r="AA89" i="3" s="1"/>
  <c r="AA14" i="3"/>
  <c r="AA65" i="3" s="1"/>
  <c r="AA57" i="3" s="1"/>
  <c r="AA45" i="3" s="1"/>
  <c r="AA26" i="3" s="1"/>
  <c r="AA43" i="3"/>
  <c r="AA47" i="3"/>
  <c r="AA23" i="3"/>
  <c r="AA24" i="3"/>
  <c r="AA16" i="3"/>
  <c r="AA11" i="3"/>
  <c r="AA21" i="3"/>
  <c r="AA38" i="3"/>
  <c r="AA41" i="3"/>
  <c r="AA18" i="3"/>
  <c r="AA10" i="3" s="1"/>
  <c r="AA46" i="3"/>
  <c r="AA29" i="3"/>
  <c r="AA28" i="3"/>
  <c r="AA25" i="3" l="1"/>
  <c r="AA85" i="3"/>
  <c r="AA80" i="3" s="1"/>
  <c r="AA72" i="3" s="1"/>
  <c r="AA64" i="3" s="1"/>
  <c r="AA56" i="3" s="1"/>
  <c r="AA44" i="3" s="1"/>
  <c r="AA51" i="3"/>
  <c r="AA34" i="3"/>
  <c r="AA50" i="3"/>
  <c r="AA94" i="3"/>
  <c r="AA90" i="3" s="1"/>
  <c r="AA82" i="3"/>
  <c r="AA75" i="3"/>
  <c r="AA67" i="3" s="1"/>
  <c r="AA59" i="3" s="1"/>
  <c r="AA49" i="3" s="1"/>
  <c r="AA31" i="3" s="1"/>
  <c r="AA96" i="3"/>
  <c r="AA92" i="3"/>
  <c r="AA88" i="3" s="1"/>
  <c r="AA84" i="3" s="1"/>
  <c r="AA78" i="3" s="1"/>
  <c r="AA70" i="3" s="1"/>
  <c r="AA62" i="3" s="1"/>
  <c r="AA54" i="3" s="1"/>
  <c r="AA39" i="3"/>
  <c r="AA22" i="3"/>
  <c r="AA71" i="3" s="1"/>
  <c r="AA63" i="3" s="1"/>
  <c r="AA55" i="3" s="1"/>
  <c r="AA40" i="3" s="1"/>
  <c r="AA19" i="3"/>
  <c r="AA86" i="3" l="1"/>
  <c r="AA81" i="3" s="1"/>
  <c r="AA74" i="3" s="1"/>
  <c r="AA66" i="3" s="1"/>
  <c r="AA58" i="3" s="1"/>
  <c r="AA48" i="3" s="1"/>
  <c r="AA30" i="3"/>
  <c r="AA95" i="3"/>
  <c r="AA91" i="3"/>
  <c r="AA87" i="3" s="1"/>
  <c r="AA83" i="3" s="1"/>
  <c r="AA76" i="3" s="1"/>
  <c r="AA68" i="3" s="1"/>
  <c r="AA60" i="3" s="1"/>
  <c r="AA52" i="3" s="1"/>
  <c r="AA79" i="3"/>
  <c r="AA20" i="3"/>
  <c r="AA69" i="3" s="1"/>
  <c r="AA61" i="3" s="1"/>
  <c r="AA53" i="3" s="1"/>
  <c r="AA36" i="3" s="1"/>
  <c r="AA98" i="3" l="1"/>
  <c r="AA2" i="3" s="1"/>
  <c r="D142" i="2" s="1"/>
  <c r="AA77" i="3"/>
  <c r="AA35" i="3"/>
</calcChain>
</file>

<file path=xl/sharedStrings.xml><?xml version="1.0" encoding="utf-8"?>
<sst xmlns="http://schemas.openxmlformats.org/spreadsheetml/2006/main" count="330" uniqueCount="211">
  <si>
    <t>Dossier</t>
  </si>
  <si>
    <t>Date</t>
  </si>
  <si>
    <t>Phase</t>
  </si>
  <si>
    <t>Indice</t>
  </si>
  <si>
    <t>MAITRE D'OUVRAGE
CHU Besançon Franche Comté
3 boulevard A. Fleming
25030 BESANÇON Cedex</t>
  </si>
  <si>
    <t>MAITRE D'OEUVRE : 
    BET BELLUCCI
    4, rue du Gay ZI THISE
    BP902
    25220 CHALEZEULE
    Fax : 03 81 60 70 75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</si>
  <si>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</si>
  <si>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</si>
  <si>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</si>
  <si>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</si>
  <si>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</si>
  <si>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</si>
  <si>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</si>
  <si>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</si>
  <si>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</si>
  <si>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</si>
  <si>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</si>
  <si>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</si>
  <si>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</si>
  <si>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</si>
  <si>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</si>
  <si>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</si>
  <si>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</si>
  <si>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</si>
  <si>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</si>
  <si>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</si>
  <si>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</si>
  <si>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</si>
  <si>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</si>
  <si>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</si>
  <si>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</si>
  <si>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</si>
  <si>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</si>
  <si>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</si>
  <si>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</si>
  <si>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</si>
  <si>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</si>
  <si>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</si>
  <si>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n°2.1</t>
  </si>
  <si>
    <t>CVC Equipement de ventilation</t>
  </si>
  <si>
    <t>3.&amp;</t>
  </si>
  <si>
    <t>2.1.4</t>
  </si>
  <si>
    <t>DESCRIPTION DES INSTALLATIONS</t>
  </si>
  <si>
    <t>4.1.2</t>
  </si>
  <si>
    <t>TRAVAUX DIVERS</t>
  </si>
  <si>
    <t>4.1.2.2</t>
  </si>
  <si>
    <t>Intervention dans chaque chambre</t>
  </si>
  <si>
    <t>4.1.2.2.1</t>
  </si>
  <si>
    <t>- Réalisation d'un joint d'étanchéité à l'air en silicone sur le pourtour du coffre de volet roulant</t>
  </si>
  <si>
    <t>9.&amp;</t>
  </si>
  <si>
    <t>- Réalisation d'un joint d'étanchéité à l'air en silicone au droit des raccordements du lavabo (eau froide, eau chaude et eau usée)</t>
  </si>
  <si>
    <t>ENS</t>
  </si>
  <si>
    <t>- Réalisation d'un joint d'étanchéité à l'air en silicone sur fourreaux "electricité" dans le plénum du faux plafond de la salle de bain</t>
  </si>
  <si>
    <t>4.1.2.2.3</t>
  </si>
  <si>
    <t>- Vérification complète de l'étanchéité à l'air dans le plénum de faux plafond de la salle de bain avec réalisation des compléments de rebouchage et joints silicone si nécessaire</t>
  </si>
  <si>
    <t>- Reprise des rebouchages au droit des canalisations de chauffage en traversée de sol</t>
  </si>
  <si>
    <t>9.T</t>
  </si>
  <si>
    <t>- Reprise des rebouchages au droit des canalisations de chauffage en traversée de plafond</t>
  </si>
  <si>
    <t>- Reprise des rebouchages au droit des canalisations de chauffage en traversée de cloison</t>
  </si>
  <si>
    <t>6.&amp;</t>
  </si>
  <si>
    <t>4.&amp;</t>
  </si>
  <si>
    <t>4.1.3</t>
  </si>
  <si>
    <t>EQUIPEMENT DE TRAITEMENT D'AIR</t>
  </si>
  <si>
    <t>4.T</t>
  </si>
  <si>
    <t>4.5.3</t>
  </si>
  <si>
    <t>Bouche de soufflage</t>
  </si>
  <si>
    <t>4.5.3.2</t>
  </si>
  <si>
    <t>Petit terminaux métallique à noyau centrale réglable</t>
  </si>
  <si>
    <t>8.T</t>
  </si>
  <si>
    <t>8.A</t>
  </si>
  <si>
    <t>4.5.3.2.2</t>
  </si>
  <si>
    <t>- Ø 160</t>
  </si>
  <si>
    <t>8.&amp;</t>
  </si>
  <si>
    <t>4.1.3.4</t>
  </si>
  <si>
    <t>Accessoires</t>
  </si>
  <si>
    <t>4.4.7.5</t>
  </si>
  <si>
    <t>Registre d'isolement</t>
  </si>
  <si>
    <t>12.17.3.4</t>
  </si>
  <si>
    <t>33.6.8.1.4</t>
  </si>
  <si>
    <t>- Ø 125</t>
  </si>
  <si>
    <t>12.17.3.7</t>
  </si>
  <si>
    <t>33.6.8.1.7</t>
  </si>
  <si>
    <t>- Ø160</t>
  </si>
  <si>
    <t>4.5.4.4</t>
  </si>
  <si>
    <t>Module auto-régulant</t>
  </si>
  <si>
    <t>4.5.4.4.2</t>
  </si>
  <si>
    <t>- Ø 125 - débit réglable de 50 à 130 m3/h</t>
  </si>
  <si>
    <t>4.5.4.4.3</t>
  </si>
  <si>
    <t>- Ø 160 - débit réglable de 80 à 220 m3/h</t>
  </si>
  <si>
    <t>4.1.3.5</t>
  </si>
  <si>
    <t>Gainage</t>
  </si>
  <si>
    <t>4.1.3.5.1</t>
  </si>
  <si>
    <t>Divers</t>
  </si>
  <si>
    <t>4.1.3.5.1.1</t>
  </si>
  <si>
    <t xml:space="preserve">- Dépose des bouches d'insufflation des chambres et évacuation des tronçons de gaines obsolètes </t>
  </si>
  <si>
    <t>- Dépose des bouches d'extraction des circulations et évacuation des tronçons de gaines obsolètes</t>
  </si>
  <si>
    <t>4.1.3.5.3</t>
  </si>
  <si>
    <t>Gainage en tôle galvanisée circulaire spiralée</t>
  </si>
  <si>
    <t>4.1.3.5.3.2</t>
  </si>
  <si>
    <t>ML</t>
  </si>
  <si>
    <t>9.M.Z</t>
  </si>
  <si>
    <t>4.1.3.5.3.3</t>
  </si>
  <si>
    <t>4.1.3.5.3.9</t>
  </si>
  <si>
    <t>- création de piquage Ø 160 sur conduit existant</t>
  </si>
  <si>
    <t>- bouchonnage de conduit Ø 125</t>
  </si>
  <si>
    <t>- bouchonnage de conduit Ø 160</t>
  </si>
  <si>
    <t>Conduit semi-rigide en acier galvanisé M0</t>
  </si>
  <si>
    <t>Flexible de raccordement M0</t>
  </si>
  <si>
    <t xml:space="preserve">- Ø 125 </t>
  </si>
  <si>
    <t>4.1.3.6</t>
  </si>
  <si>
    <t>Dépoussiérage et désinfection du réseau aéraulique</t>
  </si>
  <si>
    <t>6.T</t>
  </si>
  <si>
    <t>4.1.3.6.1</t>
  </si>
  <si>
    <t>Opération de dépoussiérage et de désinfection</t>
  </si>
  <si>
    <t>2.1.4.8</t>
  </si>
  <si>
    <t>MISE EN SERVICE – ESSAIS</t>
  </si>
  <si>
    <t>2.1.4.8.2</t>
  </si>
  <si>
    <t>Essais préalable à la réception des installations de chauffage ventilation</t>
  </si>
  <si>
    <t>FT</t>
  </si>
  <si>
    <t>2.1.4.8.3</t>
  </si>
  <si>
    <t>Procès-verbaux d'essais et vérification d'autocontrôle à joindre au DOE</t>
  </si>
  <si>
    <t>2.1.4.9</t>
  </si>
  <si>
    <t>REPERAGES – INSTRUCTION</t>
  </si>
  <si>
    <t>2.1.4.9.1</t>
  </si>
  <si>
    <t>Rédaction et diffusion du DOE, en 1 exemplaires + 1 informatique (support clé USB)</t>
  </si>
  <si>
    <t>2.1.4.9.4</t>
  </si>
  <si>
    <t>Mise en place de pastille sur les plaques de plafond ou trappe pour repérage des organes de réglage, de coupure</t>
  </si>
  <si>
    <t>Total H.T. :</t>
  </si>
  <si>
    <t>Total T.V.A. (20%) :</t>
  </si>
  <si>
    <t>Total T.T.C. :</t>
  </si>
  <si>
    <t>RECAPITULATIF
Lot n°2.1 CVC Equipement de ventilation</t>
  </si>
  <si>
    <t>RECAPITULATIF DES CHAPITRES</t>
  </si>
  <si>
    <t>2.1.4 - DESCRIPTION DES INSTALLATIONS</t>
  </si>
  <si>
    <t>- 4.1.2 - TRAVAUX DIVERS</t>
  </si>
  <si>
    <t>- 4.1.3 - EQUIPEMENT DE TRAITEMENT D'AIR</t>
  </si>
  <si>
    <t>- 2.1.4.8 - MISE EN SERVICE – ESSAIS</t>
  </si>
  <si>
    <t>- 2.1.4.9 - REPERAGES – INSTRUCTION</t>
  </si>
  <si>
    <t>Total du lot CVC Equipement de ventilation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</si>
  <si>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</si>
  <si>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</si>
  <si>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</si>
  <si>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</si>
  <si>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</si>
  <si>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</si>
  <si>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</si>
  <si>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</si>
  <si>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</si>
  <si>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</si>
  <si>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</si>
  <si>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</si>
  <si>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</si>
  <si>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</si>
  <si>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</si>
  <si>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</si>
  <si>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</si>
  <si>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</si>
  <si>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</si>
  <si>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</si>
  <si>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</si>
  <si>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</si>
  <si>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</si>
  <si>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</si>
  <si>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</si>
  <si>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</si>
  <si>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</si>
  <si>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</si>
  <si>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</si>
  <si>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</si>
  <si>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</si>
  <si>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</si>
  <si>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</si>
  <si>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Transfert provisoire du service d'hématolgie 
vers le 7 AN BG
Travaux d'accompagnement</t>
  </si>
  <si>
    <t>27/03/2026</t>
  </si>
  <si>
    <t>PRO</t>
  </si>
  <si>
    <t>3 Boulevard Alexandre Fleming</t>
  </si>
  <si>
    <t>25000 Besançon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</si>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</sst>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u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3" fontId="13" fillId="0" borderId="9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 applyProtection="1">
      <alignment vertical="top" wrapText="1"/>
      <protection locked="0"/>
    </xf>
    <xf numFmtId="4" fontId="14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4" fontId="13" fillId="0" borderId="9" xfId="0" applyNumberFormat="1" applyFont="1" applyBorder="1" applyAlignment="1">
      <alignment horizontal="right" vertical="top" wrapText="1"/>
    </xf>
    <xf numFmtId="0" fontId="19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167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0" fillId="0" borderId="0" xfId="0"/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6" fillId="0" borderId="0" xfId="0" applyNumberFormat="1" applyFont="1" applyAlignment="1">
      <alignment horizontal="right" vertical="top" wrapText="1"/>
    </xf>
    <xf numFmtId="164" fontId="16" fillId="0" borderId="5" xfId="0" applyNumberFormat="1" applyFont="1" applyBorder="1" applyAlignment="1">
      <alignment horizontal="right"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4" fontId="16" fillId="0" borderId="7" xfId="0" applyNumberFormat="1" applyFont="1" applyBorder="1" applyAlignment="1">
      <alignment horizontal="right" vertical="top" wrapText="1"/>
    </xf>
    <xf numFmtId="164" fontId="16" fillId="0" borderId="8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4" fontId="20" fillId="0" borderId="0" xfId="0" applyNumberFormat="1" applyFont="1" applyAlignment="1">
      <alignment horizontal="right" vertical="top" wrapText="1" indent="1"/>
    </xf>
    <xf numFmtId="16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wrapText="1" indent="1"/>
    </xf>
    <xf numFmtId="0" fontId="20" fillId="0" borderId="0" xfId="0" applyFont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165" fontId="5" fillId="0" borderId="12" xfId="0" applyNumberFormat="1" applyFont="1" applyBorder="1" applyAlignment="1" applyProtection="1">
      <alignment vertical="top" wrapText="1"/>
      <protection locked="0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</xdr:row>
      <xdr:rowOff>0</xdr:rowOff>
    </xdr:from>
    <xdr:to>
      <xdr:col>7</xdr:col>
      <xdr:colOff>286866</xdr:colOff>
      <xdr:row>9</xdr:row>
      <xdr:rowOff>114171</xdr:rowOff>
    </xdr:to>
    <xdr:pic>
      <xdr:nvPicPr>
        <xdr:cNvPr id="2" name="Picture 1" descr="{777339cb-c7cc-491f-9951-0e426f74ab7c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0" y="114300"/>
          <a:ext cx="2258541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90488</xdr:rowOff>
    </xdr:from>
    <xdr:to>
      <xdr:col>7</xdr:col>
      <xdr:colOff>966165</xdr:colOff>
      <xdr:row>44</xdr:row>
      <xdr:rowOff>21021</xdr:rowOff>
    </xdr:to>
    <xdr:pic>
      <xdr:nvPicPr>
        <xdr:cNvPr id="3" name="Picture 2" descr="{5f52224c-c2f7-4de0-a72d-de397a628a32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176588"/>
          <a:ext cx="3614115" cy="1873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0"/>
      <c r="F2" s="50"/>
      <c r="G2" s="50"/>
      <c r="H2" s="50"/>
      <c r="I2" s="8"/>
    </row>
    <row r="3" spans="2:9" ht="9" customHeight="1" x14ac:dyDescent="0.25">
      <c r="B3" s="5"/>
      <c r="C3" s="6"/>
      <c r="D3" s="7"/>
      <c r="E3" s="50"/>
      <c r="F3" s="50"/>
      <c r="G3" s="50"/>
      <c r="H3" s="50"/>
      <c r="I3" s="8"/>
    </row>
    <row r="4" spans="2:9" ht="9" customHeight="1" x14ac:dyDescent="0.25">
      <c r="B4" s="5"/>
      <c r="C4" s="6"/>
      <c r="D4" s="7"/>
      <c r="E4" s="50"/>
      <c r="F4" s="50"/>
      <c r="G4" s="50"/>
      <c r="H4" s="50"/>
      <c r="I4" s="8"/>
    </row>
    <row r="5" spans="2:9" ht="9" customHeight="1" x14ac:dyDescent="0.25">
      <c r="B5" s="5"/>
      <c r="C5" s="6"/>
      <c r="D5" s="7"/>
      <c r="E5" s="50"/>
      <c r="F5" s="50"/>
      <c r="G5" s="50"/>
      <c r="H5" s="50"/>
      <c r="I5" s="8"/>
    </row>
    <row r="6" spans="2:9" ht="9" customHeight="1" x14ac:dyDescent="0.25">
      <c r="B6" s="5"/>
      <c r="C6" s="6"/>
      <c r="D6" s="7"/>
      <c r="E6" s="50"/>
      <c r="F6" s="50"/>
      <c r="G6" s="50"/>
      <c r="H6" s="50"/>
      <c r="I6" s="8"/>
    </row>
    <row r="7" spans="2:9" ht="9" customHeight="1" x14ac:dyDescent="0.25">
      <c r="B7" s="5"/>
      <c r="C7" s="6"/>
      <c r="D7" s="7"/>
      <c r="E7" s="50"/>
      <c r="F7" s="50"/>
      <c r="G7" s="50"/>
      <c r="H7" s="50"/>
      <c r="I7" s="8"/>
    </row>
    <row r="8" spans="2:9" ht="9" customHeight="1" x14ac:dyDescent="0.25">
      <c r="B8" s="5"/>
      <c r="C8" s="6"/>
      <c r="D8" s="7"/>
      <c r="E8" s="50"/>
      <c r="F8" s="50"/>
      <c r="G8" s="50"/>
      <c r="H8" s="50"/>
      <c r="I8" s="8"/>
    </row>
    <row r="9" spans="2:9" ht="9" customHeight="1" x14ac:dyDescent="0.25">
      <c r="B9" s="5"/>
      <c r="C9" s="6"/>
      <c r="D9" s="7"/>
      <c r="E9" s="50"/>
      <c r="F9" s="50"/>
      <c r="G9" s="50"/>
      <c r="H9" s="50"/>
      <c r="I9" s="8"/>
    </row>
    <row r="10" spans="2:9" ht="9" customHeight="1" x14ac:dyDescent="0.25">
      <c r="B10" s="5"/>
      <c r="C10" s="6"/>
      <c r="D10" s="7"/>
      <c r="E10" s="50"/>
      <c r="F10" s="50"/>
      <c r="G10" s="50"/>
      <c r="H10" s="50"/>
      <c r="I10" s="8"/>
    </row>
    <row r="11" spans="2:9" ht="9" customHeight="1" x14ac:dyDescent="0.25">
      <c r="B11" s="5"/>
      <c r="C11" s="6"/>
      <c r="D11" s="7"/>
      <c r="E11" s="51" t="str">
        <f>IF(Paramètres!C5&lt;&gt;"",Paramètres!C5,"")</f>
        <v>Transfert provisoire du service d'hématolgie 
vers le 7 AN BG
Travaux d'accompagnement</v>
      </c>
      <c r="F11" s="51"/>
      <c r="G11" s="51"/>
      <c r="H11" s="51"/>
      <c r="I11" s="8"/>
    </row>
    <row r="12" spans="2:9" ht="9" customHeight="1" x14ac:dyDescent="0.25">
      <c r="B12" s="5"/>
      <c r="C12" s="6"/>
      <c r="D12" s="7"/>
      <c r="E12" s="51"/>
      <c r="F12" s="51"/>
      <c r="G12" s="51"/>
      <c r="H12" s="51"/>
      <c r="I12" s="8"/>
    </row>
    <row r="13" spans="2:9" ht="9" customHeight="1" x14ac:dyDescent="0.25">
      <c r="B13" s="5"/>
      <c r="C13" s="6"/>
      <c r="D13" s="7"/>
      <c r="E13" s="51"/>
      <c r="F13" s="51"/>
      <c r="G13" s="51"/>
      <c r="H13" s="51"/>
      <c r="I13" s="8"/>
    </row>
    <row r="14" spans="2:9" ht="9" customHeight="1" x14ac:dyDescent="0.25">
      <c r="B14" s="5"/>
      <c r="C14" s="6"/>
      <c r="D14" s="7"/>
      <c r="E14" s="51"/>
      <c r="F14" s="51"/>
      <c r="G14" s="51"/>
      <c r="H14" s="51"/>
      <c r="I14" s="8"/>
    </row>
    <row r="15" spans="2:9" ht="9" customHeight="1" x14ac:dyDescent="0.25">
      <c r="B15" s="5"/>
      <c r="C15" s="6"/>
      <c r="D15" s="7"/>
      <c r="E15" s="51"/>
      <c r="F15" s="51"/>
      <c r="G15" s="51"/>
      <c r="H15" s="51"/>
      <c r="I15" s="8"/>
    </row>
    <row r="16" spans="2:9" ht="9" customHeight="1" x14ac:dyDescent="0.25">
      <c r="B16" s="5"/>
      <c r="C16" s="6"/>
      <c r="D16" s="7"/>
      <c r="E16" s="51"/>
      <c r="F16" s="51"/>
      <c r="G16" s="51"/>
      <c r="H16" s="51"/>
      <c r="I16" s="8"/>
    </row>
    <row r="17" spans="2:9" ht="9" customHeight="1" x14ac:dyDescent="0.25">
      <c r="B17" s="5"/>
      <c r="C17" s="6"/>
      <c r="D17" s="7"/>
      <c r="E17" s="51"/>
      <c r="F17" s="51"/>
      <c r="G17" s="51"/>
      <c r="H17" s="51"/>
      <c r="I17" s="8"/>
    </row>
    <row r="18" spans="2:9" ht="9" customHeight="1" x14ac:dyDescent="0.25">
      <c r="B18" s="5"/>
      <c r="C18" s="6"/>
      <c r="D18" s="7"/>
      <c r="E18" s="51"/>
      <c r="F18" s="51"/>
      <c r="G18" s="51"/>
      <c r="H18" s="51"/>
      <c r="I18" s="8"/>
    </row>
    <row r="19" spans="2:9" ht="9" customHeight="1" x14ac:dyDescent="0.25">
      <c r="B19" s="5"/>
      <c r="C19" s="6"/>
      <c r="D19" s="7"/>
      <c r="E19" s="51"/>
      <c r="F19" s="51"/>
      <c r="G19" s="51"/>
      <c r="H19" s="51"/>
      <c r="I19" s="8"/>
    </row>
    <row r="20" spans="2:9" ht="9" customHeight="1" x14ac:dyDescent="0.25">
      <c r="B20" s="5"/>
      <c r="C20" s="6"/>
      <c r="D20" s="7"/>
      <c r="E20" s="51" t="str">
        <f>IF(Paramètres!C24&lt;&gt;"",Paramètres!C24,"") &amp; CHAR(10) &amp; IF(Paramètres!C26&lt;&gt;"",Paramètres!C26,"") &amp; CHAR(10) &amp; IF(Paramètres!C28&lt;&gt;"",Paramètres!C28,"")</f>
        <v xml:space="preserve">3 Boulevard Alexandre Fleming
25000 Besançon
</v>
      </c>
      <c r="F20" s="51"/>
      <c r="G20" s="51"/>
      <c r="H20" s="51"/>
      <c r="I20" s="8"/>
    </row>
    <row r="21" spans="2:9" ht="9" customHeight="1" x14ac:dyDescent="0.25">
      <c r="B21" s="5"/>
      <c r="C21" s="6"/>
      <c r="D21" s="7"/>
      <c r="E21" s="51"/>
      <c r="F21" s="51"/>
      <c r="G21" s="51"/>
      <c r="H21" s="51"/>
      <c r="I21" s="8"/>
    </row>
    <row r="22" spans="2:9" ht="9" customHeight="1" x14ac:dyDescent="0.25">
      <c r="B22" s="5"/>
      <c r="C22" s="6"/>
      <c r="D22" s="7"/>
      <c r="E22" s="51"/>
      <c r="F22" s="51"/>
      <c r="G22" s="51"/>
      <c r="H22" s="51"/>
      <c r="I22" s="8"/>
    </row>
    <row r="23" spans="2:9" ht="9" customHeight="1" x14ac:dyDescent="0.25">
      <c r="B23" s="5"/>
      <c r="C23" s="6"/>
      <c r="D23" s="7"/>
      <c r="E23" s="51"/>
      <c r="F23" s="51"/>
      <c r="G23" s="51"/>
      <c r="H23" s="51"/>
      <c r="I23" s="8"/>
    </row>
    <row r="24" spans="2:9" ht="9" customHeight="1" x14ac:dyDescent="0.25">
      <c r="B24" s="5"/>
      <c r="C24" s="6"/>
      <c r="D24" s="7"/>
      <c r="E24" s="51"/>
      <c r="F24" s="51"/>
      <c r="G24" s="51"/>
      <c r="H24" s="51"/>
      <c r="I24" s="8"/>
    </row>
    <row r="25" spans="2:9" ht="9" customHeight="1" x14ac:dyDescent="0.25">
      <c r="B25" s="5"/>
      <c r="C25" s="6"/>
      <c r="D25" s="7"/>
      <c r="E25" s="51"/>
      <c r="F25" s="51"/>
      <c r="G25" s="51"/>
      <c r="H25" s="51"/>
      <c r="I25" s="8"/>
    </row>
    <row r="26" spans="2:9" ht="9" customHeight="1" x14ac:dyDescent="0.25">
      <c r="B26" s="5"/>
      <c r="C26" s="6"/>
      <c r="D26" s="7"/>
      <c r="E26" s="51"/>
      <c r="F26" s="51"/>
      <c r="G26" s="51"/>
      <c r="H26" s="51"/>
      <c r="I26" s="8"/>
    </row>
    <row r="27" spans="2:9" ht="9" customHeight="1" x14ac:dyDescent="0.25">
      <c r="B27" s="5"/>
      <c r="C27" s="6"/>
      <c r="D27" s="7"/>
      <c r="E27" s="51"/>
      <c r="F27" s="51"/>
      <c r="G27" s="51"/>
      <c r="H27" s="51"/>
      <c r="I27" s="8"/>
    </row>
    <row r="28" spans="2:9" ht="9" customHeight="1" x14ac:dyDescent="0.25">
      <c r="B28" s="5"/>
      <c r="C28" s="6"/>
      <c r="D28" s="7"/>
      <c r="E28" s="50"/>
      <c r="F28" s="50"/>
      <c r="G28" s="50"/>
      <c r="H28" s="50"/>
      <c r="I28" s="8"/>
    </row>
    <row r="29" spans="2:9" ht="9" customHeight="1" x14ac:dyDescent="0.25">
      <c r="B29" s="5"/>
      <c r="C29" s="6"/>
      <c r="D29" s="7"/>
      <c r="E29" s="50"/>
      <c r="F29" s="50"/>
      <c r="G29" s="50"/>
      <c r="H29" s="50"/>
      <c r="I29" s="8"/>
    </row>
    <row r="30" spans="2:9" ht="9" customHeight="1" x14ac:dyDescent="0.25">
      <c r="B30" s="5"/>
      <c r="C30" s="6"/>
      <c r="D30" s="7"/>
      <c r="E30" s="50"/>
      <c r="F30" s="50"/>
      <c r="G30" s="50"/>
      <c r="H30" s="50"/>
      <c r="I30" s="8"/>
    </row>
    <row r="31" spans="2:9" ht="9" customHeight="1" x14ac:dyDescent="0.25">
      <c r="B31" s="5"/>
      <c r="C31" s="6"/>
      <c r="D31" s="7"/>
      <c r="E31" s="50"/>
      <c r="F31" s="50"/>
      <c r="G31" s="50"/>
      <c r="H31" s="50"/>
      <c r="I31" s="8"/>
    </row>
    <row r="32" spans="2:9" ht="9" customHeight="1" x14ac:dyDescent="0.25">
      <c r="B32" s="5"/>
      <c r="C32" s="6"/>
      <c r="D32" s="7"/>
      <c r="E32" s="50"/>
      <c r="F32" s="50"/>
      <c r="G32" s="50"/>
      <c r="H32" s="50"/>
      <c r="I32" s="8"/>
    </row>
    <row r="33" spans="2:9" ht="9" customHeight="1" x14ac:dyDescent="0.25">
      <c r="B33" s="5"/>
      <c r="C33" s="6"/>
      <c r="D33" s="7"/>
      <c r="E33" s="50"/>
      <c r="F33" s="50"/>
      <c r="G33" s="50"/>
      <c r="H33" s="50"/>
      <c r="I33" s="8"/>
    </row>
    <row r="34" spans="2:9" ht="9" customHeight="1" x14ac:dyDescent="0.25">
      <c r="B34" s="5"/>
      <c r="C34" s="6"/>
      <c r="D34" s="7"/>
      <c r="E34" s="50"/>
      <c r="F34" s="50"/>
      <c r="G34" s="50"/>
      <c r="H34" s="50"/>
      <c r="I34" s="8"/>
    </row>
    <row r="35" spans="2:9" ht="9" customHeight="1" x14ac:dyDescent="0.25">
      <c r="B35" s="5"/>
      <c r="C35" s="6"/>
      <c r="D35" s="7"/>
      <c r="E35" s="50"/>
      <c r="F35" s="50"/>
      <c r="G35" s="50"/>
      <c r="H35" s="50"/>
      <c r="I35" s="8"/>
    </row>
    <row r="36" spans="2:9" ht="9" customHeight="1" x14ac:dyDescent="0.25">
      <c r="B36" s="5"/>
      <c r="C36" s="6"/>
      <c r="D36" s="7"/>
      <c r="E36" s="50"/>
      <c r="F36" s="50"/>
      <c r="G36" s="50"/>
      <c r="H36" s="50"/>
      <c r="I36" s="8"/>
    </row>
    <row r="37" spans="2:9" ht="9" customHeight="1" x14ac:dyDescent="0.25">
      <c r="B37" s="5"/>
      <c r="C37" s="6"/>
      <c r="D37" s="7"/>
      <c r="E37" s="50"/>
      <c r="F37" s="50"/>
      <c r="G37" s="50"/>
      <c r="H37" s="50"/>
      <c r="I37" s="8"/>
    </row>
    <row r="38" spans="2:9" ht="9" customHeight="1" x14ac:dyDescent="0.25">
      <c r="B38" s="5"/>
      <c r="C38" s="6"/>
      <c r="D38" s="7"/>
      <c r="E38" s="50"/>
      <c r="F38" s="50"/>
      <c r="G38" s="50"/>
      <c r="H38" s="50"/>
      <c r="I38" s="8"/>
    </row>
    <row r="39" spans="2:9" ht="9" customHeight="1" x14ac:dyDescent="0.25">
      <c r="B39" s="5"/>
      <c r="C39" s="6"/>
      <c r="D39" s="7"/>
      <c r="E39" s="50"/>
      <c r="F39" s="50"/>
      <c r="G39" s="50"/>
      <c r="H39" s="50"/>
      <c r="I39" s="8"/>
    </row>
    <row r="40" spans="2:9" ht="9" customHeight="1" x14ac:dyDescent="0.25">
      <c r="B40" s="5"/>
      <c r="C40" s="6"/>
      <c r="D40" s="7"/>
      <c r="E40" s="50"/>
      <c r="F40" s="50"/>
      <c r="G40" s="50"/>
      <c r="H40" s="50"/>
      <c r="I40" s="8"/>
    </row>
    <row r="41" spans="2:9" ht="9" customHeight="1" x14ac:dyDescent="0.25">
      <c r="B41" s="5"/>
      <c r="C41" s="6"/>
      <c r="D41" s="7"/>
      <c r="E41" s="50"/>
      <c r="F41" s="50"/>
      <c r="G41" s="50"/>
      <c r="H41" s="50"/>
      <c r="I41" s="8"/>
    </row>
    <row r="42" spans="2:9" ht="9" customHeight="1" x14ac:dyDescent="0.25">
      <c r="B42" s="5"/>
      <c r="C42" s="6"/>
      <c r="D42" s="7"/>
      <c r="E42" s="50"/>
      <c r="F42" s="50"/>
      <c r="G42" s="50"/>
      <c r="H42" s="50"/>
      <c r="I42" s="8"/>
    </row>
    <row r="43" spans="2:9" ht="9" customHeight="1" x14ac:dyDescent="0.25">
      <c r="B43" s="5"/>
      <c r="C43" s="6"/>
      <c r="D43" s="7"/>
      <c r="E43" s="50"/>
      <c r="F43" s="50"/>
      <c r="G43" s="50"/>
      <c r="H43" s="50"/>
      <c r="I43" s="8"/>
    </row>
    <row r="44" spans="2:9" ht="9" customHeight="1" x14ac:dyDescent="0.25">
      <c r="B44" s="5"/>
      <c r="C44" s="6"/>
      <c r="D44" s="7"/>
      <c r="E44" s="50"/>
      <c r="F44" s="50"/>
      <c r="G44" s="50"/>
      <c r="H44" s="50"/>
      <c r="I44" s="8"/>
    </row>
    <row r="45" spans="2:9" ht="9" customHeight="1" x14ac:dyDescent="0.25">
      <c r="B45" s="5"/>
      <c r="C45" s="6"/>
      <c r="D45" s="7"/>
      <c r="E45" s="50"/>
      <c r="F45" s="50"/>
      <c r="G45" s="50"/>
      <c r="H45" s="50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2" t="s">
        <v>4</v>
      </c>
      <c r="F47" s="50"/>
      <c r="G47" s="50"/>
      <c r="H47" s="50"/>
      <c r="I47" s="8"/>
    </row>
    <row r="48" spans="2:9" ht="9" customHeight="1" x14ac:dyDescent="0.25">
      <c r="B48" s="5"/>
      <c r="C48" s="6"/>
      <c r="D48" s="7"/>
      <c r="E48" s="50"/>
      <c r="F48" s="50"/>
      <c r="G48" s="50"/>
      <c r="H48" s="50"/>
      <c r="I48" s="8"/>
    </row>
    <row r="49" spans="2:9" ht="9" customHeight="1" x14ac:dyDescent="0.25">
      <c r="B49" s="5"/>
      <c r="C49" s="6"/>
      <c r="D49" s="7"/>
      <c r="E49" s="50"/>
      <c r="F49" s="50"/>
      <c r="G49" s="50"/>
      <c r="H49" s="50"/>
      <c r="I49" s="8"/>
    </row>
    <row r="50" spans="2:9" ht="9" customHeight="1" x14ac:dyDescent="0.25">
      <c r="B50" s="5"/>
      <c r="C50" s="6"/>
      <c r="D50" s="7"/>
      <c r="E50" s="50"/>
      <c r="F50" s="50"/>
      <c r="G50" s="50"/>
      <c r="H50" s="50"/>
      <c r="I50" s="8"/>
    </row>
    <row r="51" spans="2:9" ht="9" customHeight="1" x14ac:dyDescent="0.25">
      <c r="B51" s="5"/>
      <c r="C51" s="6"/>
      <c r="D51" s="7"/>
      <c r="E51" s="50"/>
      <c r="F51" s="50"/>
      <c r="G51" s="50"/>
      <c r="H51" s="50"/>
      <c r="I51" s="8"/>
    </row>
    <row r="52" spans="2:9" ht="9" customHeight="1" x14ac:dyDescent="0.25">
      <c r="B52" s="5"/>
      <c r="C52" s="6"/>
      <c r="D52" s="7"/>
      <c r="E52" s="50"/>
      <c r="F52" s="50"/>
      <c r="G52" s="50"/>
      <c r="H52" s="50"/>
      <c r="I52" s="8"/>
    </row>
    <row r="53" spans="2:9" ht="9" customHeight="1" x14ac:dyDescent="0.25">
      <c r="B53" s="5"/>
      <c r="C53" s="6"/>
      <c r="D53" s="7"/>
      <c r="E53" s="50"/>
      <c r="F53" s="50"/>
      <c r="G53" s="50"/>
      <c r="H53" s="50"/>
      <c r="I53" s="8"/>
    </row>
    <row r="54" spans="2:9" ht="9" customHeight="1" x14ac:dyDescent="0.25">
      <c r="B54" s="5"/>
      <c r="C54" s="6"/>
      <c r="D54" s="7"/>
      <c r="E54" s="50"/>
      <c r="F54" s="50"/>
      <c r="G54" s="50"/>
      <c r="H54" s="50"/>
      <c r="I54" s="8"/>
    </row>
    <row r="55" spans="2:9" ht="9" customHeight="1" x14ac:dyDescent="0.25">
      <c r="B55" s="5"/>
      <c r="C55" s="6"/>
      <c r="D55" s="7"/>
      <c r="E55" s="50"/>
      <c r="F55" s="50"/>
      <c r="G55" s="50"/>
      <c r="H55" s="50"/>
      <c r="I55" s="8"/>
    </row>
    <row r="56" spans="2:9" ht="9" customHeight="1" x14ac:dyDescent="0.25">
      <c r="B56" s="5"/>
      <c r="C56" s="6"/>
      <c r="D56" s="7"/>
      <c r="E56" s="50"/>
      <c r="F56" s="50"/>
      <c r="G56" s="50"/>
      <c r="H56" s="50"/>
      <c r="I56" s="8"/>
    </row>
    <row r="57" spans="2:9" ht="9" customHeight="1" x14ac:dyDescent="0.25">
      <c r="B57" s="5"/>
      <c r="C57" s="6"/>
      <c r="D57" s="7"/>
      <c r="E57" s="50"/>
      <c r="F57" s="50"/>
      <c r="G57" s="50"/>
      <c r="H57" s="50"/>
      <c r="I57" s="8"/>
    </row>
    <row r="58" spans="2:9" ht="9" customHeight="1" x14ac:dyDescent="0.25">
      <c r="B58" s="5"/>
      <c r="C58" s="6"/>
      <c r="D58" s="7"/>
      <c r="E58" s="50"/>
      <c r="F58" s="50"/>
      <c r="G58" s="50"/>
      <c r="H58" s="50"/>
      <c r="I58" s="8"/>
    </row>
    <row r="59" spans="2:9" ht="9" customHeight="1" x14ac:dyDescent="0.25">
      <c r="B59" s="5"/>
      <c r="C59" s="6"/>
      <c r="D59" s="7"/>
      <c r="E59" s="50"/>
      <c r="F59" s="50"/>
      <c r="G59" s="50"/>
      <c r="H59" s="50"/>
      <c r="I59" s="8"/>
    </row>
    <row r="60" spans="2:9" ht="9" customHeight="1" x14ac:dyDescent="0.25">
      <c r="B60" s="5"/>
      <c r="C60" s="6"/>
      <c r="D60" s="7"/>
      <c r="E60" s="50"/>
      <c r="F60" s="50"/>
      <c r="G60" s="50"/>
      <c r="H60" s="50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52" t="str">
        <f>IF(Paramètres!C9&lt;&gt;"",Paramètres!C9,"")</f>
        <v>Lot n°2.1</v>
      </c>
      <c r="F62" s="52"/>
      <c r="G62" s="52"/>
      <c r="H62" s="52"/>
      <c r="I62" s="8"/>
    </row>
    <row r="63" spans="2:9" ht="9" customHeight="1" x14ac:dyDescent="0.25">
      <c r="B63" s="5"/>
      <c r="C63" s="6"/>
      <c r="D63" s="7"/>
      <c r="E63" s="52"/>
      <c r="F63" s="52"/>
      <c r="G63" s="52"/>
      <c r="H63" s="52"/>
      <c r="I63" s="8"/>
    </row>
    <row r="64" spans="2:9" ht="9" customHeight="1" x14ac:dyDescent="0.25">
      <c r="B64" s="5"/>
      <c r="C64" s="6"/>
      <c r="D64" s="7"/>
      <c r="E64" s="52"/>
      <c r="F64" s="52"/>
      <c r="G64" s="52"/>
      <c r="H64" s="52"/>
      <c r="I64" s="8"/>
    </row>
    <row r="65" spans="2:9" ht="9" customHeight="1" x14ac:dyDescent="0.25">
      <c r="B65" s="5"/>
      <c r="C65" s="6"/>
      <c r="D65" s="7"/>
      <c r="E65" s="52"/>
      <c r="F65" s="52"/>
      <c r="G65" s="52"/>
      <c r="H65" s="52"/>
      <c r="I65" s="8"/>
    </row>
    <row r="66" spans="2:9" ht="9" customHeight="1" x14ac:dyDescent="0.25">
      <c r="B66" s="5"/>
      <c r="C66" s="6"/>
      <c r="D66" s="7"/>
      <c r="E66" s="52" t="str">
        <f>IF(Paramètres!C11&lt;&gt;"",Paramètres!C11,"")</f>
        <v>CVC Equipement de ventilation</v>
      </c>
      <c r="F66" s="52"/>
      <c r="G66" s="52"/>
      <c r="H66" s="52"/>
      <c r="I66" s="8"/>
    </row>
    <row r="67" spans="2:9" ht="9" customHeight="1" x14ac:dyDescent="0.25">
      <c r="B67" s="5"/>
      <c r="C67" s="6"/>
      <c r="D67" s="7"/>
      <c r="E67" s="52"/>
      <c r="F67" s="52"/>
      <c r="G67" s="52"/>
      <c r="H67" s="52"/>
      <c r="I67" s="8"/>
    </row>
    <row r="68" spans="2:9" ht="9" customHeight="1" x14ac:dyDescent="0.25">
      <c r="B68" s="5"/>
      <c r="C68" s="6"/>
      <c r="D68" s="7"/>
      <c r="E68" s="52"/>
      <c r="F68" s="52"/>
      <c r="G68" s="52"/>
      <c r="H68" s="52"/>
      <c r="I68" s="8"/>
    </row>
    <row r="69" spans="2:9" ht="9" customHeight="1" x14ac:dyDescent="0.25">
      <c r="B69" s="5"/>
      <c r="C69" s="6"/>
      <c r="D69" s="7"/>
      <c r="E69" s="52"/>
      <c r="F69" s="52"/>
      <c r="G69" s="52"/>
      <c r="H69" s="52"/>
      <c r="I69" s="8"/>
    </row>
    <row r="70" spans="2:9" ht="9" customHeight="1" x14ac:dyDescent="0.25">
      <c r="B70" s="5"/>
      <c r="C70" s="6"/>
      <c r="D70" s="7"/>
      <c r="E70" s="52"/>
      <c r="F70" s="52"/>
      <c r="G70" s="52"/>
      <c r="H70" s="52"/>
      <c r="I70" s="8"/>
    </row>
    <row r="71" spans="2:9" ht="9" customHeight="1" x14ac:dyDescent="0.25">
      <c r="B71" s="5"/>
      <c r="C71" s="6"/>
      <c r="D71" s="7"/>
      <c r="E71" s="53" t="str">
        <f>IF(Paramètres!C3&lt;&gt;"",Paramètres!C3,"")</f>
        <v>DPGF</v>
      </c>
      <c r="F71" s="54"/>
      <c r="G71" s="54"/>
      <c r="H71" s="55"/>
      <c r="I71" s="8"/>
    </row>
    <row r="72" spans="2:9" ht="9" customHeight="1" x14ac:dyDescent="0.25">
      <c r="B72" s="5"/>
      <c r="C72" s="6"/>
      <c r="D72" s="7"/>
      <c r="E72" s="56"/>
      <c r="F72" s="51"/>
      <c r="G72" s="51"/>
      <c r="H72" s="57"/>
      <c r="I72" s="8"/>
    </row>
    <row r="73" spans="2:9" ht="9" customHeight="1" x14ac:dyDescent="0.25">
      <c r="B73" s="5"/>
      <c r="C73" s="6"/>
      <c r="D73" s="7"/>
      <c r="E73" s="56"/>
      <c r="F73" s="51"/>
      <c r="G73" s="51"/>
      <c r="H73" s="57"/>
      <c r="I73" s="8"/>
    </row>
    <row r="74" spans="2:9" ht="9" customHeight="1" x14ac:dyDescent="0.25">
      <c r="B74" s="5"/>
      <c r="C74" s="6"/>
      <c r="D74" s="7"/>
      <c r="E74" s="56"/>
      <c r="F74" s="51"/>
      <c r="G74" s="51"/>
      <c r="H74" s="57"/>
      <c r="I74" s="8"/>
    </row>
    <row r="75" spans="2:9" ht="9" customHeight="1" x14ac:dyDescent="0.25">
      <c r="B75" s="5"/>
      <c r="C75" s="6"/>
      <c r="D75" s="7"/>
      <c r="E75" s="56"/>
      <c r="F75" s="51"/>
      <c r="G75" s="51"/>
      <c r="H75" s="57"/>
      <c r="I75" s="8"/>
    </row>
    <row r="76" spans="2:9" ht="9" customHeight="1" x14ac:dyDescent="0.25">
      <c r="B76" s="5"/>
      <c r="C76" s="6"/>
      <c r="D76" s="7"/>
      <c r="E76" s="56"/>
      <c r="F76" s="51"/>
      <c r="G76" s="51"/>
      <c r="H76" s="57"/>
      <c r="I76" s="8"/>
    </row>
    <row r="77" spans="2:9" ht="9" customHeight="1" x14ac:dyDescent="0.25">
      <c r="B77" s="5"/>
      <c r="C77" s="6"/>
      <c r="D77" s="7"/>
      <c r="E77" s="58"/>
      <c r="F77" s="59"/>
      <c r="G77" s="59"/>
      <c r="H77" s="60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61" t="s">
        <v>0</v>
      </c>
      <c r="G79" s="61">
        <f>IF(Paramètres!C7&lt;&gt;"",Paramètres!C7,"")</f>
        <v>11924</v>
      </c>
      <c r="H79" s="7"/>
      <c r="I79" s="8"/>
    </row>
    <row r="80" spans="2:9" ht="9" customHeight="1" x14ac:dyDescent="0.25">
      <c r="B80" s="63" t="s">
        <v>5</v>
      </c>
      <c r="C80" s="64"/>
      <c r="D80" s="7"/>
      <c r="E80" s="7"/>
      <c r="F80" s="61"/>
      <c r="G80" s="61"/>
      <c r="H80" s="7"/>
      <c r="I80" s="8"/>
    </row>
    <row r="81" spans="2:9" ht="9" customHeight="1" x14ac:dyDescent="0.25">
      <c r="B81" s="65"/>
      <c r="C81" s="64"/>
      <c r="D81" s="7"/>
      <c r="E81" s="7"/>
      <c r="F81" s="61" t="s">
        <v>1</v>
      </c>
      <c r="G81" s="61" t="str">
        <f>IF(Paramètres!C13&lt;&gt;"",Paramètres!C13,"")</f>
        <v>27/03/2026</v>
      </c>
      <c r="H81" s="7"/>
      <c r="I81" s="8"/>
    </row>
    <row r="82" spans="2:9" ht="9" customHeight="1" x14ac:dyDescent="0.25">
      <c r="B82" s="65"/>
      <c r="C82" s="64"/>
      <c r="D82" s="7"/>
      <c r="E82" s="7"/>
      <c r="F82" s="61"/>
      <c r="G82" s="61"/>
      <c r="H82" s="7"/>
      <c r="I82" s="8"/>
    </row>
    <row r="83" spans="2:9" ht="9" customHeight="1" x14ac:dyDescent="0.25">
      <c r="B83" s="65"/>
      <c r="C83" s="64"/>
      <c r="D83" s="7"/>
      <c r="E83" s="7"/>
      <c r="F83" s="61" t="s">
        <v>2</v>
      </c>
      <c r="G83" s="61" t="str">
        <f>IF(Paramètres!C15&lt;&gt;"",Paramètres!C15,"")</f>
        <v>PRO</v>
      </c>
      <c r="H83" s="7"/>
      <c r="I83" s="8"/>
    </row>
    <row r="84" spans="2:9" ht="9" customHeight="1" x14ac:dyDescent="0.25">
      <c r="B84" s="65"/>
      <c r="C84" s="64"/>
      <c r="D84" s="7"/>
      <c r="E84" s="7"/>
      <c r="F84" s="61"/>
      <c r="G84" s="61"/>
      <c r="H84" s="7"/>
      <c r="I84" s="8"/>
    </row>
    <row r="85" spans="2:9" ht="9" customHeight="1" x14ac:dyDescent="0.25">
      <c r="B85" s="65"/>
      <c r="C85" s="64"/>
      <c r="D85" s="7"/>
      <c r="E85" s="7"/>
      <c r="F85" s="61" t="s">
        <v>3</v>
      </c>
      <c r="G85" s="61" t="str">
        <f>IF(Paramètres!C17&lt;&gt;"",Paramètres!C17,"")</f>
        <v/>
      </c>
      <c r="H85" s="7"/>
      <c r="I85" s="8"/>
    </row>
    <row r="86" spans="2:9" ht="9" customHeight="1" x14ac:dyDescent="0.25">
      <c r="B86" s="65"/>
      <c r="C86" s="64"/>
      <c r="D86" s="7"/>
      <c r="E86" s="7"/>
      <c r="F86" s="61"/>
      <c r="G86" s="61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7">
    <mergeCell ref="B80:C86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48"/>
  <sheetViews>
    <sheetView showGridLines="0" tabSelected="1" workbookViewId="0">
      <pane ySplit="3" topLeftCell="A20" activePane="bottomLeft" state="frozen"/>
      <selection pane="bottomLeft" activeCell="J14" sqref="J14"/>
    </sheetView>
  </sheetViews>
  <sheetFormatPr baseColWidth="10" defaultColWidth="9.140625" defaultRowHeight="15" x14ac:dyDescent="0.25"/>
  <cols>
    <col min="1" max="1" width="0" hidden="1" customWidth="1"/>
    <col min="2" max="2" width="5.570312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2.5" x14ac:dyDescent="0.25">
      <c r="A3" s="7" t="s">
        <v>23</v>
      </c>
      <c r="B3" s="13" t="s">
        <v>24</v>
      </c>
      <c r="C3" s="13" t="s">
        <v>25</v>
      </c>
      <c r="D3" s="66" t="s">
        <v>26</v>
      </c>
      <c r="E3" s="66"/>
      <c r="F3" s="66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</row>
    <row r="4" spans="1:18" ht="15.75" customHeight="1" x14ac:dyDescent="0.25">
      <c r="A4" s="7">
        <v>2</v>
      </c>
      <c r="B4" s="14" t="s">
        <v>38</v>
      </c>
      <c r="C4" s="14"/>
      <c r="D4" s="67" t="s">
        <v>39</v>
      </c>
      <c r="E4" s="67"/>
      <c r="F4" s="67"/>
      <c r="G4" s="15"/>
      <c r="H4" s="15"/>
      <c r="I4" s="15"/>
      <c r="J4" s="15"/>
      <c r="K4" s="16"/>
      <c r="L4" s="7"/>
    </row>
    <row r="5" spans="1:18" hidden="1" x14ac:dyDescent="0.25">
      <c r="A5" s="7">
        <v>3</v>
      </c>
    </row>
    <row r="6" spans="1:18" hidden="1" x14ac:dyDescent="0.25">
      <c r="A6" s="7" t="s">
        <v>40</v>
      </c>
    </row>
    <row r="7" spans="1:18" hidden="1" x14ac:dyDescent="0.25">
      <c r="A7" s="7">
        <v>3</v>
      </c>
    </row>
    <row r="8" spans="1:18" hidden="1" x14ac:dyDescent="0.25">
      <c r="A8" s="7" t="s">
        <v>40</v>
      </c>
    </row>
    <row r="9" spans="1:18" hidden="1" x14ac:dyDescent="0.25">
      <c r="A9" s="7">
        <v>3</v>
      </c>
    </row>
    <row r="10" spans="1:18" hidden="1" x14ac:dyDescent="0.25">
      <c r="A10" s="7" t="s">
        <v>40</v>
      </c>
    </row>
    <row r="11" spans="1:18" ht="15.75" customHeight="1" x14ac:dyDescent="0.25">
      <c r="A11" s="7">
        <v>3</v>
      </c>
      <c r="B11" s="17" t="s">
        <v>41</v>
      </c>
      <c r="C11" s="17"/>
      <c r="D11" s="68" t="s">
        <v>42</v>
      </c>
      <c r="E11" s="68"/>
      <c r="F11" s="68"/>
      <c r="G11" s="18"/>
      <c r="H11" s="18"/>
      <c r="I11" s="18"/>
      <c r="J11" s="18"/>
      <c r="K11" s="19"/>
      <c r="L11" s="7"/>
    </row>
    <row r="12" spans="1:18" x14ac:dyDescent="0.25">
      <c r="A12" s="7">
        <v>4</v>
      </c>
      <c r="B12" s="17" t="s">
        <v>43</v>
      </c>
      <c r="C12" s="17"/>
      <c r="D12" s="69" t="s">
        <v>44</v>
      </c>
      <c r="E12" s="69"/>
      <c r="F12" s="69"/>
      <c r="G12" s="20"/>
      <c r="H12" s="20"/>
      <c r="I12" s="20"/>
      <c r="J12" s="20"/>
      <c r="K12" s="21"/>
      <c r="L12" s="7"/>
    </row>
    <row r="13" spans="1:18" x14ac:dyDescent="0.25">
      <c r="A13" s="7">
        <v>6</v>
      </c>
      <c r="B13" s="17" t="s">
        <v>45</v>
      </c>
      <c r="C13" s="17"/>
      <c r="D13" s="70" t="s">
        <v>46</v>
      </c>
      <c r="E13" s="70"/>
      <c r="F13" s="70"/>
      <c r="G13" s="22"/>
      <c r="H13" s="22"/>
      <c r="I13" s="22"/>
      <c r="J13" s="22"/>
      <c r="K13" s="23"/>
      <c r="L13" s="7"/>
    </row>
    <row r="14" spans="1:18" ht="22.5" customHeight="1" x14ac:dyDescent="0.25">
      <c r="A14" s="7">
        <v>9</v>
      </c>
      <c r="B14" s="24" t="s">
        <v>47</v>
      </c>
      <c r="C14" s="24"/>
      <c r="D14" s="71" t="s">
        <v>48</v>
      </c>
      <c r="E14" s="72"/>
      <c r="F14" s="72"/>
      <c r="G14" s="26" t="s">
        <v>12</v>
      </c>
      <c r="H14" s="27">
        <v>13</v>
      </c>
      <c r="I14" s="27"/>
      <c r="J14" s="28"/>
      <c r="K14" s="29">
        <f>IF(AND(H14= "",I14= ""), 0, ROUND(ROUND(J14, 2) * ROUND(IF(I14="",H14,I14),  0), 2))</f>
        <v>0</v>
      </c>
      <c r="L14" s="7"/>
      <c r="N14" s="30">
        <v>0.2</v>
      </c>
    </row>
    <row r="15" spans="1:18" hidden="1" x14ac:dyDescent="0.25">
      <c r="A15" s="7" t="s">
        <v>49</v>
      </c>
    </row>
    <row r="16" spans="1:18" ht="33.75" customHeight="1" x14ac:dyDescent="0.25">
      <c r="A16" s="7">
        <v>9</v>
      </c>
      <c r="B16" s="24" t="s">
        <v>47</v>
      </c>
      <c r="C16" s="24"/>
      <c r="D16" s="71" t="s">
        <v>50</v>
      </c>
      <c r="E16" s="72"/>
      <c r="F16" s="72"/>
      <c r="G16" s="26" t="s">
        <v>51</v>
      </c>
      <c r="H16" s="27">
        <v>13</v>
      </c>
      <c r="I16" s="27"/>
      <c r="J16" s="28"/>
      <c r="K16" s="29">
        <f>IF(AND(H16= "",I16= ""), 0, ROUND(ROUND(J16, 2) * ROUND(IF(I16="",H16,I16),  0), 2))</f>
        <v>0</v>
      </c>
      <c r="L16" s="7"/>
      <c r="N16" s="30">
        <v>0.2</v>
      </c>
    </row>
    <row r="17" spans="1:14" hidden="1" x14ac:dyDescent="0.25">
      <c r="A17" s="7" t="s">
        <v>49</v>
      </c>
    </row>
    <row r="18" spans="1:14" ht="33.75" customHeight="1" x14ac:dyDescent="0.25">
      <c r="A18" s="7">
        <v>9</v>
      </c>
      <c r="B18" s="24" t="s">
        <v>47</v>
      </c>
      <c r="C18" s="24"/>
      <c r="D18" s="71" t="s">
        <v>52</v>
      </c>
      <c r="E18" s="72"/>
      <c r="F18" s="72"/>
      <c r="G18" s="26" t="s">
        <v>51</v>
      </c>
      <c r="H18" s="27">
        <v>13</v>
      </c>
      <c r="I18" s="27"/>
      <c r="J18" s="28"/>
      <c r="K18" s="29">
        <f>IF(AND(H18= "",I18= ""), 0, ROUND(ROUND(J18, 2) * ROUND(IF(I18="",H18,I18),  0), 2))</f>
        <v>0</v>
      </c>
      <c r="L18" s="7"/>
      <c r="N18" s="30">
        <v>0.2</v>
      </c>
    </row>
    <row r="19" spans="1:14" hidden="1" x14ac:dyDescent="0.25">
      <c r="A19" s="7" t="s">
        <v>49</v>
      </c>
    </row>
    <row r="20" spans="1:14" ht="33.75" customHeight="1" x14ac:dyDescent="0.25">
      <c r="A20" s="7">
        <v>9</v>
      </c>
      <c r="B20" s="24" t="s">
        <v>53</v>
      </c>
      <c r="C20" s="24"/>
      <c r="D20" s="71" t="s">
        <v>54</v>
      </c>
      <c r="E20" s="72"/>
      <c r="F20" s="72"/>
      <c r="G20" s="26" t="s">
        <v>12</v>
      </c>
      <c r="H20" s="27">
        <v>13</v>
      </c>
      <c r="I20" s="27"/>
      <c r="J20" s="28"/>
      <c r="K20" s="29">
        <f>IF(AND(H20= "",I20= ""), 0, ROUND(ROUND(J20, 2) * ROUND(IF(I20="",H20,I20),  0), 2))</f>
        <v>0</v>
      </c>
      <c r="L20" s="7"/>
      <c r="N20" s="30">
        <v>0.2</v>
      </c>
    </row>
    <row r="21" spans="1:14" hidden="1" x14ac:dyDescent="0.25">
      <c r="A21" s="7" t="s">
        <v>49</v>
      </c>
    </row>
    <row r="22" spans="1:14" ht="22.5" customHeight="1" x14ac:dyDescent="0.25">
      <c r="A22" s="7">
        <v>9</v>
      </c>
      <c r="B22" s="24" t="s">
        <v>53</v>
      </c>
      <c r="C22" s="24"/>
      <c r="D22" s="71" t="s">
        <v>55</v>
      </c>
      <c r="E22" s="72"/>
      <c r="F22" s="72"/>
      <c r="G22" s="26" t="s">
        <v>51</v>
      </c>
      <c r="H22" s="27">
        <v>7</v>
      </c>
      <c r="I22" s="27"/>
      <c r="J22" s="28"/>
      <c r="K22" s="29">
        <f>IF(AND(H22= "",I22= ""), 0, ROUND(ROUND(J22, 2) * ROUND(IF(I22="",H22,I22),  0), 2))</f>
        <v>0</v>
      </c>
      <c r="L22" s="7"/>
      <c r="N22" s="30">
        <v>0.2</v>
      </c>
    </row>
    <row r="23" spans="1:14" hidden="1" x14ac:dyDescent="0.25">
      <c r="A23" s="7" t="s">
        <v>56</v>
      </c>
    </row>
    <row r="24" spans="1:14" hidden="1" x14ac:dyDescent="0.25">
      <c r="A24" s="7" t="s">
        <v>49</v>
      </c>
    </row>
    <row r="25" spans="1:14" ht="22.5" customHeight="1" x14ac:dyDescent="0.25">
      <c r="A25" s="7">
        <v>9</v>
      </c>
      <c r="B25" s="24" t="s">
        <v>53</v>
      </c>
      <c r="C25" s="24"/>
      <c r="D25" s="71" t="s">
        <v>57</v>
      </c>
      <c r="E25" s="72"/>
      <c r="F25" s="72"/>
      <c r="G25" s="26" t="s">
        <v>51</v>
      </c>
      <c r="H25" s="27">
        <v>7</v>
      </c>
      <c r="I25" s="27"/>
      <c r="J25" s="28"/>
      <c r="K25" s="29">
        <f>IF(AND(H25= "",I25= ""), 0, ROUND(ROUND(J25, 2) * ROUND(IF(I25="",H25,I25),  0), 2))</f>
        <v>0</v>
      </c>
      <c r="L25" s="7"/>
      <c r="N25" s="30">
        <v>0.2</v>
      </c>
    </row>
    <row r="26" spans="1:14" hidden="1" x14ac:dyDescent="0.25">
      <c r="A26" s="7" t="s">
        <v>56</v>
      </c>
    </row>
    <row r="27" spans="1:14" hidden="1" x14ac:dyDescent="0.25">
      <c r="A27" s="7" t="s">
        <v>49</v>
      </c>
    </row>
    <row r="28" spans="1:14" ht="22.5" customHeight="1" x14ac:dyDescent="0.25">
      <c r="A28" s="7">
        <v>9</v>
      </c>
      <c r="B28" s="24" t="s">
        <v>53</v>
      </c>
      <c r="C28" s="24"/>
      <c r="D28" s="71" t="s">
        <v>58</v>
      </c>
      <c r="E28" s="72"/>
      <c r="F28" s="72"/>
      <c r="G28" s="26" t="s">
        <v>51</v>
      </c>
      <c r="H28" s="27">
        <v>13</v>
      </c>
      <c r="I28" s="27"/>
      <c r="J28" s="28"/>
      <c r="K28" s="29">
        <f>IF(AND(H28= "",I28= ""), 0, ROUND(ROUND(J28, 2) * ROUND(IF(I28="",H28,I28),  0), 2))</f>
        <v>0</v>
      </c>
      <c r="L28" s="7"/>
      <c r="N28" s="30">
        <v>0.2</v>
      </c>
    </row>
    <row r="29" spans="1:14" hidden="1" x14ac:dyDescent="0.25">
      <c r="A29" s="7" t="s">
        <v>56</v>
      </c>
    </row>
    <row r="30" spans="1:14" hidden="1" x14ac:dyDescent="0.25">
      <c r="A30" s="7" t="s">
        <v>49</v>
      </c>
    </row>
    <row r="31" spans="1:14" hidden="1" x14ac:dyDescent="0.25">
      <c r="A31" s="7" t="s">
        <v>59</v>
      </c>
    </row>
    <row r="32" spans="1:14" hidden="1" x14ac:dyDescent="0.25">
      <c r="A32" s="7" t="s">
        <v>60</v>
      </c>
    </row>
    <row r="33" spans="1:14" x14ac:dyDescent="0.25">
      <c r="A33" s="7">
        <v>4</v>
      </c>
      <c r="B33" s="17" t="s">
        <v>61</v>
      </c>
      <c r="C33" s="17"/>
      <c r="D33" s="69" t="s">
        <v>62</v>
      </c>
      <c r="E33" s="69"/>
      <c r="F33" s="69"/>
      <c r="G33" s="20"/>
      <c r="H33" s="20"/>
      <c r="I33" s="20"/>
      <c r="J33" s="20"/>
      <c r="K33" s="21"/>
      <c r="L33" s="7"/>
    </row>
    <row r="34" spans="1:14" hidden="1" x14ac:dyDescent="0.25">
      <c r="A34" s="7" t="s">
        <v>63</v>
      </c>
    </row>
    <row r="35" spans="1:14" x14ac:dyDescent="0.25">
      <c r="A35" s="7">
        <v>6</v>
      </c>
      <c r="B35" s="17" t="s">
        <v>64</v>
      </c>
      <c r="C35" s="17"/>
      <c r="D35" s="70" t="s">
        <v>65</v>
      </c>
      <c r="E35" s="70"/>
      <c r="F35" s="70"/>
      <c r="G35" s="22"/>
      <c r="H35" s="22"/>
      <c r="I35" s="22"/>
      <c r="J35" s="22"/>
      <c r="K35" s="23"/>
      <c r="L35" s="7"/>
    </row>
    <row r="36" spans="1:14" x14ac:dyDescent="0.25">
      <c r="A36" s="7">
        <v>8</v>
      </c>
      <c r="B36" s="24" t="s">
        <v>66</v>
      </c>
      <c r="C36" s="24"/>
      <c r="D36" s="73" t="s">
        <v>67</v>
      </c>
      <c r="E36" s="73"/>
      <c r="F36" s="73"/>
      <c r="K36" s="31"/>
      <c r="L36" s="7"/>
    </row>
    <row r="37" spans="1:14" hidden="1" x14ac:dyDescent="0.25">
      <c r="A37" s="7" t="s">
        <v>68</v>
      </c>
    </row>
    <row r="38" spans="1:14" hidden="1" x14ac:dyDescent="0.25">
      <c r="A38" s="7" t="s">
        <v>68</v>
      </c>
    </row>
    <row r="39" spans="1:14" hidden="1" x14ac:dyDescent="0.25">
      <c r="A39" s="7" t="s">
        <v>69</v>
      </c>
    </row>
    <row r="40" spans="1:14" x14ac:dyDescent="0.25">
      <c r="A40" s="7">
        <v>9</v>
      </c>
      <c r="B40" s="24" t="s">
        <v>70</v>
      </c>
      <c r="C40" s="24"/>
      <c r="D40" s="71" t="s">
        <v>71</v>
      </c>
      <c r="E40" s="72"/>
      <c r="F40" s="72"/>
      <c r="G40" s="26" t="s">
        <v>12</v>
      </c>
      <c r="H40" s="27">
        <v>2</v>
      </c>
      <c r="I40" s="27"/>
      <c r="J40" s="28"/>
      <c r="K40" s="29">
        <f>IF(AND(H40= "",I40= ""), 0, ROUND(ROUND(J40, 2) * ROUND(IF(I40="",H40,I40),  0), 2))</f>
        <v>0</v>
      </c>
      <c r="L40" s="7"/>
      <c r="N40" s="30">
        <v>0.2</v>
      </c>
    </row>
    <row r="41" spans="1:14" hidden="1" x14ac:dyDescent="0.25">
      <c r="A41" s="7" t="s">
        <v>49</v>
      </c>
    </row>
    <row r="42" spans="1:14" hidden="1" x14ac:dyDescent="0.25">
      <c r="A42" s="7" t="s">
        <v>72</v>
      </c>
    </row>
    <row r="43" spans="1:14" hidden="1" x14ac:dyDescent="0.25">
      <c r="A43" s="7" t="s">
        <v>59</v>
      </c>
    </row>
    <row r="44" spans="1:14" x14ac:dyDescent="0.25">
      <c r="A44" s="7">
        <v>6</v>
      </c>
      <c r="B44" s="17" t="s">
        <v>73</v>
      </c>
      <c r="C44" s="17"/>
      <c r="D44" s="70" t="s">
        <v>74</v>
      </c>
      <c r="E44" s="70"/>
      <c r="F44" s="70"/>
      <c r="G44" s="22"/>
      <c r="H44" s="22"/>
      <c r="I44" s="22"/>
      <c r="J44" s="22"/>
      <c r="K44" s="23"/>
      <c r="L44" s="7"/>
    </row>
    <row r="45" spans="1:14" x14ac:dyDescent="0.25">
      <c r="A45" s="7">
        <v>8</v>
      </c>
      <c r="B45" s="24" t="s">
        <v>75</v>
      </c>
      <c r="C45" s="24"/>
      <c r="D45" s="73" t="s">
        <v>76</v>
      </c>
      <c r="E45" s="73"/>
      <c r="F45" s="73"/>
      <c r="K45" s="31"/>
      <c r="L45" s="7"/>
    </row>
    <row r="46" spans="1:14" hidden="1" x14ac:dyDescent="0.25">
      <c r="A46" s="7" t="s">
        <v>68</v>
      </c>
    </row>
    <row r="47" spans="1:14" hidden="1" x14ac:dyDescent="0.25">
      <c r="A47" s="7" t="s">
        <v>68</v>
      </c>
    </row>
    <row r="48" spans="1:14" hidden="1" x14ac:dyDescent="0.25">
      <c r="A48" s="7" t="s">
        <v>68</v>
      </c>
    </row>
    <row r="49" spans="1:14" hidden="1" x14ac:dyDescent="0.25">
      <c r="A49" s="7" t="s">
        <v>69</v>
      </c>
    </row>
    <row r="50" spans="1:14" x14ac:dyDescent="0.25">
      <c r="A50" s="7">
        <v>9</v>
      </c>
      <c r="B50" s="24" t="s">
        <v>77</v>
      </c>
      <c r="C50" s="24" t="s">
        <v>78</v>
      </c>
      <c r="D50" s="71" t="s">
        <v>79</v>
      </c>
      <c r="E50" s="72"/>
      <c r="F50" s="72"/>
      <c r="G50" s="26" t="s">
        <v>12</v>
      </c>
      <c r="H50" s="27">
        <v>3</v>
      </c>
      <c r="I50" s="27"/>
      <c r="J50" s="28"/>
      <c r="K50" s="29">
        <f>IF(AND(H50= "",I50= ""), 0, ROUND(ROUND(J50, 2) * ROUND(IF(I50="",H50,I50),  0), 2))</f>
        <v>0</v>
      </c>
      <c r="L50" s="7"/>
      <c r="N50" s="30">
        <v>0.2</v>
      </c>
    </row>
    <row r="51" spans="1:14" hidden="1" x14ac:dyDescent="0.25">
      <c r="A51" s="7" t="s">
        <v>49</v>
      </c>
    </row>
    <row r="52" spans="1:14" x14ac:dyDescent="0.25">
      <c r="A52" s="7">
        <v>9</v>
      </c>
      <c r="B52" s="24" t="s">
        <v>80</v>
      </c>
      <c r="C52" s="24" t="s">
        <v>81</v>
      </c>
      <c r="D52" s="71" t="s">
        <v>82</v>
      </c>
      <c r="E52" s="72"/>
      <c r="F52" s="72"/>
      <c r="G52" s="26" t="s">
        <v>12</v>
      </c>
      <c r="H52" s="27">
        <v>10</v>
      </c>
      <c r="I52" s="27"/>
      <c r="J52" s="28"/>
      <c r="K52" s="29">
        <f>IF(AND(H52= "",I52= ""), 0, ROUND(ROUND(J52, 2) * ROUND(IF(I52="",H52,I52),  0), 2))</f>
        <v>0</v>
      </c>
      <c r="L52" s="7"/>
      <c r="N52" s="30">
        <v>0.2</v>
      </c>
    </row>
    <row r="53" spans="1:14" hidden="1" x14ac:dyDescent="0.25">
      <c r="A53" s="7" t="s">
        <v>49</v>
      </c>
    </row>
    <row r="54" spans="1:14" hidden="1" x14ac:dyDescent="0.25">
      <c r="A54" s="7" t="s">
        <v>72</v>
      </c>
    </row>
    <row r="55" spans="1:14" x14ac:dyDescent="0.25">
      <c r="A55" s="7">
        <v>8</v>
      </c>
      <c r="B55" s="24" t="s">
        <v>83</v>
      </c>
      <c r="C55" s="24"/>
      <c r="D55" s="73" t="s">
        <v>84</v>
      </c>
      <c r="E55" s="73"/>
      <c r="F55" s="73"/>
      <c r="K55" s="31"/>
      <c r="L55" s="7"/>
    </row>
    <row r="56" spans="1:14" hidden="1" x14ac:dyDescent="0.25">
      <c r="A56" s="7" t="s">
        <v>69</v>
      </c>
    </row>
    <row r="57" spans="1:14" hidden="1" x14ac:dyDescent="0.25">
      <c r="A57" s="7" t="s">
        <v>68</v>
      </c>
    </row>
    <row r="58" spans="1:14" hidden="1" x14ac:dyDescent="0.25">
      <c r="A58" s="7" t="s">
        <v>68</v>
      </c>
    </row>
    <row r="59" spans="1:14" hidden="1" x14ac:dyDescent="0.25">
      <c r="A59" s="7" t="s">
        <v>68</v>
      </c>
    </row>
    <row r="60" spans="1:14" x14ac:dyDescent="0.25">
      <c r="A60" s="7">
        <v>9</v>
      </c>
      <c r="B60" s="24" t="s">
        <v>85</v>
      </c>
      <c r="C60" s="24"/>
      <c r="D60" s="71" t="s">
        <v>86</v>
      </c>
      <c r="E60" s="72"/>
      <c r="F60" s="72"/>
      <c r="G60" s="26" t="s">
        <v>12</v>
      </c>
      <c r="H60" s="27">
        <v>3</v>
      </c>
      <c r="I60" s="27"/>
      <c r="J60" s="28"/>
      <c r="K60" s="29">
        <f>IF(AND(H60= "",I60= ""), 0, ROUND(ROUND(J60, 2) * ROUND(IF(I60="",H60,I60),  0), 2))</f>
        <v>0</v>
      </c>
      <c r="L60" s="7"/>
      <c r="N60" s="30">
        <v>0.2</v>
      </c>
    </row>
    <row r="61" spans="1:14" hidden="1" x14ac:dyDescent="0.25">
      <c r="A61" s="7" t="s">
        <v>49</v>
      </c>
    </row>
    <row r="62" spans="1:14" x14ac:dyDescent="0.25">
      <c r="A62" s="7">
        <v>9</v>
      </c>
      <c r="B62" s="24" t="s">
        <v>87</v>
      </c>
      <c r="C62" s="24"/>
      <c r="D62" s="71" t="s">
        <v>88</v>
      </c>
      <c r="E62" s="72"/>
      <c r="F62" s="72"/>
      <c r="G62" s="26" t="s">
        <v>12</v>
      </c>
      <c r="H62" s="27">
        <v>10</v>
      </c>
      <c r="I62" s="27"/>
      <c r="J62" s="28"/>
      <c r="K62" s="29">
        <f>IF(AND(H62= "",I62= ""), 0, ROUND(ROUND(J62, 2) * ROUND(IF(I62="",H62,I62),  0), 2))</f>
        <v>0</v>
      </c>
      <c r="L62" s="7"/>
      <c r="N62" s="30">
        <v>0.2</v>
      </c>
    </row>
    <row r="63" spans="1:14" hidden="1" x14ac:dyDescent="0.25">
      <c r="A63" s="7" t="s">
        <v>49</v>
      </c>
    </row>
    <row r="64" spans="1:14" hidden="1" x14ac:dyDescent="0.25">
      <c r="A64" s="7" t="s">
        <v>72</v>
      </c>
    </row>
    <row r="65" spans="1:14" hidden="1" x14ac:dyDescent="0.25">
      <c r="A65" s="7" t="s">
        <v>59</v>
      </c>
    </row>
    <row r="66" spans="1:14" x14ac:dyDescent="0.25">
      <c r="A66" s="7">
        <v>6</v>
      </c>
      <c r="B66" s="17" t="s">
        <v>89</v>
      </c>
      <c r="C66" s="17"/>
      <c r="D66" s="70" t="s">
        <v>90</v>
      </c>
      <c r="E66" s="70"/>
      <c r="F66" s="70"/>
      <c r="G66" s="22"/>
      <c r="H66" s="22"/>
      <c r="I66" s="22"/>
      <c r="J66" s="22"/>
      <c r="K66" s="23"/>
      <c r="L66" s="7"/>
    </row>
    <row r="67" spans="1:14" x14ac:dyDescent="0.25">
      <c r="A67" s="7">
        <v>8</v>
      </c>
      <c r="B67" s="24" t="s">
        <v>91</v>
      </c>
      <c r="C67" s="24"/>
      <c r="D67" s="73" t="s">
        <v>92</v>
      </c>
      <c r="E67" s="73"/>
      <c r="F67" s="73"/>
      <c r="K67" s="31"/>
      <c r="L67" s="7"/>
    </row>
    <row r="68" spans="1:14" ht="22.5" customHeight="1" x14ac:dyDescent="0.25">
      <c r="A68" s="7">
        <v>9</v>
      </c>
      <c r="B68" s="24" t="s">
        <v>93</v>
      </c>
      <c r="C68" s="24"/>
      <c r="D68" s="71" t="s">
        <v>94</v>
      </c>
      <c r="E68" s="72"/>
      <c r="F68" s="72"/>
      <c r="G68" s="26" t="s">
        <v>51</v>
      </c>
      <c r="H68" s="27">
        <v>1</v>
      </c>
      <c r="I68" s="27"/>
      <c r="J68" s="28"/>
      <c r="K68" s="29">
        <f>IF(AND(H68= "",I68= ""), 0, ROUND(ROUND(J68, 2) * ROUND(IF(I68="",H68,I68),  0), 2))</f>
        <v>0</v>
      </c>
      <c r="L68" s="7"/>
      <c r="N68" s="30">
        <v>0.2</v>
      </c>
    </row>
    <row r="69" spans="1:14" hidden="1" x14ac:dyDescent="0.25">
      <c r="A69" s="7" t="s">
        <v>49</v>
      </c>
    </row>
    <row r="70" spans="1:14" ht="22.5" customHeight="1" x14ac:dyDescent="0.25">
      <c r="A70" s="7">
        <v>9</v>
      </c>
      <c r="B70" s="24" t="s">
        <v>93</v>
      </c>
      <c r="C70" s="24"/>
      <c r="D70" s="71" t="s">
        <v>95</v>
      </c>
      <c r="E70" s="72"/>
      <c r="F70" s="72"/>
      <c r="G70" s="26" t="s">
        <v>51</v>
      </c>
      <c r="H70" s="27">
        <v>1</v>
      </c>
      <c r="I70" s="27"/>
      <c r="J70" s="28"/>
      <c r="K70" s="29">
        <f>IF(AND(H70= "",I70= ""), 0, ROUND(ROUND(J70, 2) * ROUND(IF(I70="",H70,I70),  0), 2))</f>
        <v>0</v>
      </c>
      <c r="L70" s="7"/>
      <c r="N70" s="30">
        <v>0.2</v>
      </c>
    </row>
    <row r="71" spans="1:14" hidden="1" x14ac:dyDescent="0.25">
      <c r="A71" s="7" t="s">
        <v>49</v>
      </c>
    </row>
    <row r="72" spans="1:14" hidden="1" x14ac:dyDescent="0.25">
      <c r="A72" s="7" t="s">
        <v>72</v>
      </c>
    </row>
    <row r="73" spans="1:14" x14ac:dyDescent="0.25">
      <c r="A73" s="7">
        <v>8</v>
      </c>
      <c r="B73" s="24" t="s">
        <v>96</v>
      </c>
      <c r="C73" s="24"/>
      <c r="D73" s="73" t="s">
        <v>97</v>
      </c>
      <c r="E73" s="73"/>
      <c r="F73" s="73"/>
      <c r="K73" s="31"/>
      <c r="L73" s="7"/>
    </row>
    <row r="74" spans="1:14" ht="16.5" x14ac:dyDescent="0.25">
      <c r="A74" s="7">
        <v>9</v>
      </c>
      <c r="B74" s="24" t="s">
        <v>98</v>
      </c>
      <c r="C74" s="24"/>
      <c r="D74" s="71" t="s">
        <v>79</v>
      </c>
      <c r="E74" s="72"/>
      <c r="F74" s="72"/>
      <c r="G74" s="26" t="s">
        <v>99</v>
      </c>
      <c r="H74" s="32">
        <v>3</v>
      </c>
      <c r="I74" s="32"/>
      <c r="J74" s="28"/>
      <c r="K74" s="29">
        <f>IF(AND(H74= "",I74= ""), 0, ROUND(ROUND(J74, 2) * ROUND(IF(I74="",H74,I74),  2), 2))</f>
        <v>0</v>
      </c>
      <c r="L74" s="7"/>
      <c r="N74" s="30">
        <v>0.2</v>
      </c>
    </row>
    <row r="75" spans="1:14" hidden="1" x14ac:dyDescent="0.25">
      <c r="A75" s="7" t="s">
        <v>100</v>
      </c>
    </row>
    <row r="76" spans="1:14" hidden="1" x14ac:dyDescent="0.25">
      <c r="A76" s="7" t="s">
        <v>49</v>
      </c>
    </row>
    <row r="77" spans="1:14" ht="16.5" x14ac:dyDescent="0.25">
      <c r="A77" s="7">
        <v>9</v>
      </c>
      <c r="B77" s="24" t="s">
        <v>101</v>
      </c>
      <c r="C77" s="24"/>
      <c r="D77" s="71" t="s">
        <v>71</v>
      </c>
      <c r="E77" s="72"/>
      <c r="F77" s="72"/>
      <c r="G77" s="26" t="s">
        <v>99</v>
      </c>
      <c r="H77" s="32">
        <v>10</v>
      </c>
      <c r="I77" s="32"/>
      <c r="J77" s="28"/>
      <c r="K77" s="29">
        <f>IF(AND(H77= "",I77= ""), 0, ROUND(ROUND(J77, 2) * ROUND(IF(I77="",H77,I77),  2), 2))</f>
        <v>0</v>
      </c>
      <c r="L77" s="7"/>
      <c r="N77" s="30">
        <v>0.2</v>
      </c>
    </row>
    <row r="78" spans="1:14" hidden="1" x14ac:dyDescent="0.25">
      <c r="A78" s="7" t="s">
        <v>100</v>
      </c>
    </row>
    <row r="79" spans="1:14" hidden="1" x14ac:dyDescent="0.25">
      <c r="A79" s="7" t="s">
        <v>49</v>
      </c>
    </row>
    <row r="80" spans="1:14" ht="16.5" x14ac:dyDescent="0.25">
      <c r="A80" s="7">
        <v>9</v>
      </c>
      <c r="B80" s="24" t="s">
        <v>102</v>
      </c>
      <c r="C80" s="24"/>
      <c r="D80" s="71" t="s">
        <v>103</v>
      </c>
      <c r="E80" s="72"/>
      <c r="F80" s="72"/>
      <c r="G80" s="26" t="s">
        <v>12</v>
      </c>
      <c r="H80" s="27">
        <v>9</v>
      </c>
      <c r="I80" s="27"/>
      <c r="J80" s="28"/>
      <c r="K80" s="29">
        <f>IF(AND(H80= "",I80= ""), 0, ROUND(ROUND(J80, 2) * ROUND(IF(I80="",H80,I80),  0), 2))</f>
        <v>0</v>
      </c>
      <c r="L80" s="7"/>
      <c r="N80" s="30">
        <v>0.2</v>
      </c>
    </row>
    <row r="81" spans="1:14" hidden="1" x14ac:dyDescent="0.25">
      <c r="A81" s="7" t="s">
        <v>49</v>
      </c>
    </row>
    <row r="82" spans="1:14" ht="16.5" x14ac:dyDescent="0.25">
      <c r="A82" s="7">
        <v>9</v>
      </c>
      <c r="B82" s="24" t="s">
        <v>102</v>
      </c>
      <c r="C82" s="24"/>
      <c r="D82" s="71" t="s">
        <v>104</v>
      </c>
      <c r="E82" s="72"/>
      <c r="F82" s="72"/>
      <c r="G82" s="26" t="s">
        <v>12</v>
      </c>
      <c r="H82" s="27">
        <v>1</v>
      </c>
      <c r="I82" s="27"/>
      <c r="J82" s="28"/>
      <c r="K82" s="29">
        <f>IF(AND(H82= "",I82= ""), 0, ROUND(ROUND(J82, 2) * ROUND(IF(I82="",H82,I82),  0), 2))</f>
        <v>0</v>
      </c>
      <c r="L82" s="7"/>
      <c r="N82" s="30">
        <v>0.2</v>
      </c>
    </row>
    <row r="83" spans="1:14" hidden="1" x14ac:dyDescent="0.25">
      <c r="A83" s="7" t="s">
        <v>49</v>
      </c>
    </row>
    <row r="84" spans="1:14" ht="16.5" x14ac:dyDescent="0.25">
      <c r="A84" s="7">
        <v>9</v>
      </c>
      <c r="B84" s="24" t="s">
        <v>102</v>
      </c>
      <c r="C84" s="24"/>
      <c r="D84" s="71" t="s">
        <v>105</v>
      </c>
      <c r="E84" s="72"/>
      <c r="F84" s="72"/>
      <c r="G84" s="26" t="s">
        <v>12</v>
      </c>
      <c r="H84" s="27">
        <v>10</v>
      </c>
      <c r="I84" s="27"/>
      <c r="J84" s="28"/>
      <c r="K84" s="29">
        <f>IF(AND(H84= "",I84= ""), 0, ROUND(ROUND(J84, 2) * ROUND(IF(I84="",H84,I84),  0), 2))</f>
        <v>0</v>
      </c>
      <c r="L84" s="7"/>
      <c r="N84" s="30">
        <v>0.2</v>
      </c>
    </row>
    <row r="85" spans="1:14" hidden="1" x14ac:dyDescent="0.25">
      <c r="A85" s="7" t="s">
        <v>49</v>
      </c>
    </row>
    <row r="86" spans="1:14" hidden="1" x14ac:dyDescent="0.25">
      <c r="A86" s="7" t="s">
        <v>72</v>
      </c>
    </row>
    <row r="87" spans="1:14" x14ac:dyDescent="0.25">
      <c r="A87" s="7">
        <v>8</v>
      </c>
      <c r="B87" s="24" t="s">
        <v>96</v>
      </c>
      <c r="C87" s="24"/>
      <c r="D87" s="73" t="s">
        <v>106</v>
      </c>
      <c r="E87" s="73"/>
      <c r="F87" s="73"/>
      <c r="K87" s="31"/>
      <c r="L87" s="7"/>
    </row>
    <row r="88" spans="1:14" ht="16.5" x14ac:dyDescent="0.25">
      <c r="A88" s="7">
        <v>9</v>
      </c>
      <c r="B88" s="24" t="s">
        <v>101</v>
      </c>
      <c r="C88" s="24"/>
      <c r="D88" s="71" t="s">
        <v>71</v>
      </c>
      <c r="E88" s="72"/>
      <c r="F88" s="72"/>
      <c r="G88" s="26" t="s">
        <v>99</v>
      </c>
      <c r="H88" s="32">
        <v>12</v>
      </c>
      <c r="I88" s="32"/>
      <c r="J88" s="28"/>
      <c r="K88" s="29">
        <f>IF(AND(H88= "",I88= ""), 0, ROUND(ROUND(J88, 2) * ROUND(IF(I88="",H88,I88),  2), 2))</f>
        <v>0</v>
      </c>
      <c r="L88" s="7"/>
      <c r="N88" s="30">
        <v>0.2</v>
      </c>
    </row>
    <row r="89" spans="1:14" hidden="1" x14ac:dyDescent="0.25">
      <c r="A89" s="7" t="s">
        <v>49</v>
      </c>
    </row>
    <row r="90" spans="1:14" hidden="1" x14ac:dyDescent="0.25">
      <c r="A90" s="7" t="s">
        <v>72</v>
      </c>
    </row>
    <row r="91" spans="1:14" x14ac:dyDescent="0.25">
      <c r="A91" s="7">
        <v>8</v>
      </c>
      <c r="B91" s="24" t="s">
        <v>96</v>
      </c>
      <c r="C91" s="24"/>
      <c r="D91" s="73" t="s">
        <v>107</v>
      </c>
      <c r="E91" s="73"/>
      <c r="F91" s="73"/>
      <c r="K91" s="31"/>
      <c r="L91" s="7"/>
    </row>
    <row r="92" spans="1:14" hidden="1" x14ac:dyDescent="0.25">
      <c r="A92" s="7" t="s">
        <v>68</v>
      </c>
    </row>
    <row r="93" spans="1:14" hidden="1" x14ac:dyDescent="0.25">
      <c r="A93" s="7" t="s">
        <v>68</v>
      </c>
    </row>
    <row r="94" spans="1:14" ht="16.5" x14ac:dyDescent="0.25">
      <c r="A94" s="7">
        <v>9</v>
      </c>
      <c r="B94" s="24" t="s">
        <v>98</v>
      </c>
      <c r="C94" s="24"/>
      <c r="D94" s="71" t="s">
        <v>108</v>
      </c>
      <c r="E94" s="72"/>
      <c r="F94" s="72"/>
      <c r="G94" s="26" t="s">
        <v>51</v>
      </c>
      <c r="H94" s="27">
        <v>3</v>
      </c>
      <c r="I94" s="27"/>
      <c r="J94" s="28"/>
      <c r="K94" s="29">
        <f>IF(AND(H94= "",I94= ""), 0, ROUND(ROUND(J94, 2) * ROUND(IF(I94="",H94,I94),  0), 2))</f>
        <v>0</v>
      </c>
      <c r="L94" s="7"/>
      <c r="N94" s="30">
        <v>0.2</v>
      </c>
    </row>
    <row r="95" spans="1:14" hidden="1" x14ac:dyDescent="0.25">
      <c r="A95" s="7" t="s">
        <v>49</v>
      </c>
    </row>
    <row r="96" spans="1:14" ht="16.5" x14ac:dyDescent="0.25">
      <c r="A96" s="7">
        <v>9</v>
      </c>
      <c r="B96" s="24" t="s">
        <v>101</v>
      </c>
      <c r="C96" s="24"/>
      <c r="D96" s="71" t="s">
        <v>71</v>
      </c>
      <c r="E96" s="72"/>
      <c r="F96" s="72"/>
      <c r="G96" s="26" t="s">
        <v>51</v>
      </c>
      <c r="H96" s="27">
        <v>10</v>
      </c>
      <c r="I96" s="27"/>
      <c r="J96" s="28"/>
      <c r="K96" s="29">
        <f>IF(AND(H96= "",I96= ""), 0, ROUND(ROUND(J96, 2) * ROUND(IF(I96="",H96,I96),  0), 2))</f>
        <v>0</v>
      </c>
      <c r="L96" s="7"/>
      <c r="N96" s="30">
        <v>0.2</v>
      </c>
    </row>
    <row r="97" spans="1:14" hidden="1" x14ac:dyDescent="0.25">
      <c r="A97" s="7" t="s">
        <v>49</v>
      </c>
    </row>
    <row r="98" spans="1:14" hidden="1" x14ac:dyDescent="0.25">
      <c r="A98" s="7" t="s">
        <v>72</v>
      </c>
    </row>
    <row r="99" spans="1:14" hidden="1" x14ac:dyDescent="0.25">
      <c r="A99" s="7" t="s">
        <v>59</v>
      </c>
    </row>
    <row r="100" spans="1:14" x14ac:dyDescent="0.25">
      <c r="A100" s="7">
        <v>6</v>
      </c>
      <c r="B100" s="17" t="s">
        <v>109</v>
      </c>
      <c r="C100" s="17"/>
      <c r="D100" s="70" t="s">
        <v>110</v>
      </c>
      <c r="E100" s="70"/>
      <c r="F100" s="70"/>
      <c r="G100" s="22"/>
      <c r="H100" s="22"/>
      <c r="I100" s="22"/>
      <c r="J100" s="22"/>
      <c r="K100" s="23"/>
      <c r="L100" s="7"/>
    </row>
    <row r="101" spans="1:14" hidden="1" x14ac:dyDescent="0.25">
      <c r="A101" s="7" t="s">
        <v>111</v>
      </c>
    </row>
    <row r="102" spans="1:14" hidden="1" x14ac:dyDescent="0.25">
      <c r="A102" s="7" t="s">
        <v>111</v>
      </c>
    </row>
    <row r="103" spans="1:14" x14ac:dyDescent="0.25">
      <c r="A103" s="7">
        <v>9</v>
      </c>
      <c r="B103" s="24" t="s">
        <v>112</v>
      </c>
      <c r="C103" s="24"/>
      <c r="D103" s="71" t="s">
        <v>113</v>
      </c>
      <c r="E103" s="72"/>
      <c r="F103" s="72"/>
      <c r="G103" s="26" t="s">
        <v>51</v>
      </c>
      <c r="H103" s="27">
        <v>1</v>
      </c>
      <c r="I103" s="27"/>
      <c r="J103" s="28"/>
      <c r="K103" s="29">
        <f>IF(AND(H103= "",I103= ""), 0, ROUND(ROUND(J103, 2) * ROUND(IF(I103="",H103,I103),  0), 2))</f>
        <v>0</v>
      </c>
      <c r="L103" s="7"/>
      <c r="N103" s="30">
        <v>0.2</v>
      </c>
    </row>
    <row r="104" spans="1:14" hidden="1" x14ac:dyDescent="0.25">
      <c r="A104" s="7" t="s">
        <v>49</v>
      </c>
    </row>
    <row r="105" spans="1:14" hidden="1" x14ac:dyDescent="0.25">
      <c r="A105" s="7" t="s">
        <v>59</v>
      </c>
    </row>
    <row r="106" spans="1:14" hidden="1" x14ac:dyDescent="0.25">
      <c r="A106" s="7" t="s">
        <v>60</v>
      </c>
    </row>
    <row r="107" spans="1:14" x14ac:dyDescent="0.25">
      <c r="A107" s="7">
        <v>4</v>
      </c>
      <c r="B107" s="17" t="s">
        <v>114</v>
      </c>
      <c r="C107" s="17"/>
      <c r="D107" s="69" t="s">
        <v>115</v>
      </c>
      <c r="E107" s="69"/>
      <c r="F107" s="69"/>
      <c r="G107" s="20"/>
      <c r="H107" s="20"/>
      <c r="I107" s="20"/>
      <c r="J107" s="20"/>
      <c r="K107" s="21"/>
      <c r="L107" s="7"/>
    </row>
    <row r="108" spans="1:14" ht="22.5" customHeight="1" x14ac:dyDescent="0.25">
      <c r="A108" s="7">
        <v>9</v>
      </c>
      <c r="B108" s="24" t="s">
        <v>116</v>
      </c>
      <c r="C108" s="24"/>
      <c r="D108" s="71" t="s">
        <v>117</v>
      </c>
      <c r="E108" s="72"/>
      <c r="F108" s="72"/>
      <c r="G108" s="26" t="s">
        <v>118</v>
      </c>
      <c r="H108" s="27">
        <v>1</v>
      </c>
      <c r="I108" s="27"/>
      <c r="J108" s="28"/>
      <c r="K108" s="29">
        <f>IF(AND(H108= "",I108= ""), 0, ROUND(ROUND(J108, 2) * ROUND(IF(I108="",H108,I108),  0), 2))</f>
        <v>0</v>
      </c>
      <c r="L108" s="7"/>
      <c r="N108" s="30">
        <v>0.2</v>
      </c>
    </row>
    <row r="109" spans="1:14" hidden="1" x14ac:dyDescent="0.25">
      <c r="A109" s="7" t="s">
        <v>56</v>
      </c>
    </row>
    <row r="110" spans="1:14" hidden="1" x14ac:dyDescent="0.25">
      <c r="A110" s="7" t="s">
        <v>49</v>
      </c>
    </row>
    <row r="111" spans="1:14" ht="22.5" customHeight="1" x14ac:dyDescent="0.25">
      <c r="A111" s="7">
        <v>9</v>
      </c>
      <c r="B111" s="24" t="s">
        <v>119</v>
      </c>
      <c r="C111" s="24"/>
      <c r="D111" s="71" t="s">
        <v>120</v>
      </c>
      <c r="E111" s="72"/>
      <c r="F111" s="72"/>
      <c r="G111" s="26" t="s">
        <v>118</v>
      </c>
      <c r="H111" s="27">
        <v>1</v>
      </c>
      <c r="I111" s="27"/>
      <c r="J111" s="28"/>
      <c r="K111" s="29">
        <f>IF(AND(H111= "",I111= ""), 0, ROUND(ROUND(J111, 2) * ROUND(IF(I111="",H111,I111),  0), 2))</f>
        <v>0</v>
      </c>
      <c r="L111" s="7"/>
      <c r="N111" s="30">
        <v>0.2</v>
      </c>
    </row>
    <row r="112" spans="1:14" hidden="1" x14ac:dyDescent="0.25">
      <c r="A112" s="7" t="s">
        <v>49</v>
      </c>
    </row>
    <row r="113" spans="1:14" hidden="1" x14ac:dyDescent="0.25">
      <c r="A113" s="7" t="s">
        <v>60</v>
      </c>
    </row>
    <row r="114" spans="1:14" x14ac:dyDescent="0.25">
      <c r="A114" s="7">
        <v>4</v>
      </c>
      <c r="B114" s="17" t="s">
        <v>121</v>
      </c>
      <c r="C114" s="17"/>
      <c r="D114" s="69" t="s">
        <v>122</v>
      </c>
      <c r="E114" s="69"/>
      <c r="F114" s="69"/>
      <c r="G114" s="20"/>
      <c r="H114" s="20"/>
      <c r="I114" s="20"/>
      <c r="J114" s="20"/>
      <c r="K114" s="21"/>
      <c r="L114" s="7"/>
    </row>
    <row r="115" spans="1:14" ht="22.5" customHeight="1" x14ac:dyDescent="0.25">
      <c r="A115" s="7">
        <v>9</v>
      </c>
      <c r="B115" s="24" t="s">
        <v>123</v>
      </c>
      <c r="C115" s="24"/>
      <c r="D115" s="71" t="s">
        <v>124</v>
      </c>
      <c r="E115" s="72"/>
      <c r="F115" s="72"/>
      <c r="G115" s="26" t="s">
        <v>118</v>
      </c>
      <c r="H115" s="27">
        <v>1</v>
      </c>
      <c r="I115" s="27"/>
      <c r="J115" s="28"/>
      <c r="K115" s="29">
        <f>IF(AND(H115= "",I115= ""), 0, ROUND(ROUND(J115, 2) * ROUND(IF(I115="",H115,I115),  0), 2))</f>
        <v>0</v>
      </c>
      <c r="L115" s="7"/>
      <c r="N115" s="30">
        <v>0.2</v>
      </c>
    </row>
    <row r="116" spans="1:14" hidden="1" x14ac:dyDescent="0.25">
      <c r="A116" s="7" t="s">
        <v>56</v>
      </c>
    </row>
    <row r="117" spans="1:14" hidden="1" x14ac:dyDescent="0.25">
      <c r="A117" s="7" t="s">
        <v>49</v>
      </c>
    </row>
    <row r="118" spans="1:14" ht="22.5" customHeight="1" x14ac:dyDescent="0.25">
      <c r="A118" s="7">
        <v>9</v>
      </c>
      <c r="B118" s="24" t="s">
        <v>125</v>
      </c>
      <c r="C118" s="24"/>
      <c r="D118" s="71" t="s">
        <v>126</v>
      </c>
      <c r="E118" s="72"/>
      <c r="F118" s="72"/>
      <c r="G118" s="26" t="s">
        <v>51</v>
      </c>
      <c r="H118" s="27">
        <v>1</v>
      </c>
      <c r="I118" s="27"/>
      <c r="J118" s="28"/>
      <c r="K118" s="29">
        <f>IF(AND(H118= "",I118= ""), 0, ROUND(ROUND(J118, 2) * ROUND(IF(I118="",H118,I118),  0), 2))</f>
        <v>0</v>
      </c>
      <c r="L118" s="7"/>
      <c r="N118" s="30">
        <v>0.2</v>
      </c>
    </row>
    <row r="119" spans="1:14" hidden="1" x14ac:dyDescent="0.25">
      <c r="A119" s="7" t="s">
        <v>49</v>
      </c>
    </row>
    <row r="120" spans="1:14" hidden="1" x14ac:dyDescent="0.25">
      <c r="A120" s="7" t="s">
        <v>60</v>
      </c>
    </row>
    <row r="121" spans="1:14" x14ac:dyDescent="0.25">
      <c r="A121" s="7" t="s">
        <v>40</v>
      </c>
      <c r="B121" s="25"/>
      <c r="C121" s="25"/>
      <c r="D121" s="74"/>
      <c r="E121" s="74"/>
      <c r="F121" s="74"/>
      <c r="K121" s="25"/>
    </row>
    <row r="122" spans="1:14" x14ac:dyDescent="0.25">
      <c r="B122" s="25"/>
      <c r="C122" s="25"/>
      <c r="D122" s="77" t="s">
        <v>42</v>
      </c>
      <c r="E122" s="78"/>
      <c r="F122" s="78"/>
      <c r="G122" s="75"/>
      <c r="H122" s="75"/>
      <c r="I122" s="75"/>
      <c r="J122" s="75"/>
      <c r="K122" s="76"/>
    </row>
    <row r="123" spans="1:14" x14ac:dyDescent="0.25">
      <c r="B123" s="25"/>
      <c r="C123" s="25"/>
      <c r="D123" s="80"/>
      <c r="E123" s="50"/>
      <c r="F123" s="50"/>
      <c r="G123" s="50"/>
      <c r="H123" s="50"/>
      <c r="I123" s="50"/>
      <c r="J123" s="50"/>
      <c r="K123" s="79"/>
    </row>
    <row r="124" spans="1:14" x14ac:dyDescent="0.25">
      <c r="B124" s="25"/>
      <c r="C124" s="25"/>
      <c r="D124" s="83" t="s">
        <v>127</v>
      </c>
      <c r="E124" s="84"/>
      <c r="F124" s="84"/>
      <c r="G124" s="81">
        <f>SUMIF(L12:L121, IF(L11="","",L11), K12:K121)</f>
        <v>0</v>
      </c>
      <c r="H124" s="81"/>
      <c r="I124" s="81"/>
      <c r="J124" s="81"/>
      <c r="K124" s="82"/>
    </row>
    <row r="125" spans="1:14" x14ac:dyDescent="0.25">
      <c r="B125" s="25"/>
      <c r="C125" s="25"/>
      <c r="D125" s="83" t="s">
        <v>128</v>
      </c>
      <c r="E125" s="84"/>
      <c r="F125" s="84"/>
      <c r="G125" s="81">
        <f>ROUND(SUMIF(L12:L121, IF(L11="","",L11), K12:K121) * 0.2, 2)</f>
        <v>0</v>
      </c>
      <c r="H125" s="81"/>
      <c r="I125" s="81"/>
      <c r="J125" s="81"/>
      <c r="K125" s="82"/>
    </row>
    <row r="126" spans="1:14" x14ac:dyDescent="0.25">
      <c r="B126" s="25"/>
      <c r="C126" s="25"/>
      <c r="D126" s="87" t="s">
        <v>129</v>
      </c>
      <c r="E126" s="88"/>
      <c r="F126" s="88"/>
      <c r="G126" s="85">
        <f>SUM(G124:G125)</f>
        <v>0</v>
      </c>
      <c r="H126" s="85"/>
      <c r="I126" s="85"/>
      <c r="J126" s="85"/>
      <c r="K126" s="86"/>
    </row>
    <row r="127" spans="1:14" ht="31.5" customHeight="1" x14ac:dyDescent="0.25">
      <c r="B127" s="3"/>
      <c r="C127" s="3"/>
      <c r="D127" s="89" t="s">
        <v>130</v>
      </c>
      <c r="E127" s="89"/>
      <c r="F127" s="89"/>
      <c r="G127" s="89"/>
      <c r="H127" s="89"/>
      <c r="I127" s="89"/>
      <c r="J127" s="89"/>
      <c r="K127" s="89"/>
    </row>
    <row r="129" spans="1:11" x14ac:dyDescent="0.25">
      <c r="D129" s="90" t="s">
        <v>131</v>
      </c>
      <c r="E129" s="90"/>
      <c r="F129" s="90"/>
      <c r="G129" s="90"/>
      <c r="H129" s="90"/>
      <c r="I129" s="90"/>
      <c r="J129" s="90"/>
      <c r="K129" s="90"/>
    </row>
    <row r="130" spans="1:11" x14ac:dyDescent="0.25">
      <c r="D130" s="92" t="s">
        <v>132</v>
      </c>
      <c r="E130" s="93"/>
      <c r="F130" s="93"/>
      <c r="G130" s="91">
        <f>SUMIF(L14:L118, "", K14:K118)</f>
        <v>0</v>
      </c>
      <c r="H130" s="91"/>
      <c r="I130" s="91"/>
      <c r="J130" s="91"/>
      <c r="K130" s="91"/>
    </row>
    <row r="131" spans="1:11" x14ac:dyDescent="0.25">
      <c r="D131" s="96" t="s">
        <v>133</v>
      </c>
      <c r="E131" s="97"/>
      <c r="F131" s="97"/>
      <c r="G131" s="94">
        <f>SUMIF(L14:L28, "", K14:K28)</f>
        <v>0</v>
      </c>
      <c r="H131" s="95"/>
      <c r="I131" s="95"/>
      <c r="J131" s="95"/>
      <c r="K131" s="95"/>
    </row>
    <row r="132" spans="1:11" x14ac:dyDescent="0.25">
      <c r="D132" s="96" t="s">
        <v>134</v>
      </c>
      <c r="E132" s="97"/>
      <c r="F132" s="97"/>
      <c r="G132" s="94">
        <f>SUMIF(L40:L103, "", K40:K103)</f>
        <v>0</v>
      </c>
      <c r="H132" s="95"/>
      <c r="I132" s="95"/>
      <c r="J132" s="95"/>
      <c r="K132" s="95"/>
    </row>
    <row r="133" spans="1:11" x14ac:dyDescent="0.25">
      <c r="D133" s="96" t="s">
        <v>135</v>
      </c>
      <c r="E133" s="97"/>
      <c r="F133" s="97"/>
      <c r="G133" s="94">
        <f>SUMIF(L108:L111, "", K108:K111)</f>
        <v>0</v>
      </c>
      <c r="H133" s="95"/>
      <c r="I133" s="95"/>
      <c r="J133" s="95"/>
      <c r="K133" s="95"/>
    </row>
    <row r="134" spans="1:11" x14ac:dyDescent="0.25">
      <c r="D134" s="96" t="s">
        <v>136</v>
      </c>
      <c r="E134" s="97"/>
      <c r="F134" s="97"/>
      <c r="G134" s="94">
        <f>SUMIF(L115:L118, "", K115:K118)</f>
        <v>0</v>
      </c>
      <c r="H134" s="95"/>
      <c r="I134" s="95"/>
      <c r="J134" s="95"/>
      <c r="K134" s="95"/>
    </row>
    <row r="135" spans="1:11" x14ac:dyDescent="0.25">
      <c r="D135" s="98" t="s">
        <v>137</v>
      </c>
      <c r="E135" s="99"/>
      <c r="F135" s="99"/>
      <c r="G135" s="34"/>
      <c r="H135" s="34"/>
      <c r="I135" s="34"/>
      <c r="J135" s="34"/>
      <c r="K135" s="35"/>
    </row>
    <row r="136" spans="1:11" x14ac:dyDescent="0.25">
      <c r="D136" s="100"/>
      <c r="E136" s="101"/>
      <c r="F136" s="101"/>
      <c r="G136" s="101"/>
      <c r="H136" s="101"/>
      <c r="I136" s="101"/>
      <c r="J136" s="101"/>
      <c r="K136" s="102"/>
    </row>
    <row r="137" spans="1:11" x14ac:dyDescent="0.25">
      <c r="A137" s="36"/>
      <c r="D137" s="103" t="s">
        <v>127</v>
      </c>
      <c r="E137" s="50"/>
      <c r="F137" s="50"/>
      <c r="G137" s="104">
        <f>SUMIF(L5:L127, IF(L4="","",L4), K5:K127)</f>
        <v>0</v>
      </c>
      <c r="H137" s="105"/>
      <c r="I137" s="105"/>
      <c r="J137" s="105"/>
      <c r="K137" s="106"/>
    </row>
    <row r="138" spans="1:11" x14ac:dyDescent="0.25">
      <c r="A138" s="36"/>
      <c r="D138" s="103" t="s">
        <v>128</v>
      </c>
      <c r="E138" s="50"/>
      <c r="F138" s="50"/>
      <c r="G138" s="104">
        <f>ROUND(SUMIF(L5:L127, IF(L4="","",L4), K5:K127) * 0.2, 2)</f>
        <v>0</v>
      </c>
      <c r="H138" s="105"/>
      <c r="I138" s="105"/>
      <c r="J138" s="105"/>
      <c r="K138" s="106"/>
    </row>
    <row r="139" spans="1:11" x14ac:dyDescent="0.25">
      <c r="D139" s="107" t="s">
        <v>129</v>
      </c>
      <c r="E139" s="108"/>
      <c r="F139" s="108"/>
      <c r="G139" s="109">
        <f>SUM(G137:G138)</f>
        <v>0</v>
      </c>
      <c r="H139" s="110"/>
      <c r="I139" s="110"/>
      <c r="J139" s="110"/>
      <c r="K139" s="111"/>
    </row>
    <row r="140" spans="1:11" x14ac:dyDescent="0.25">
      <c r="D140" s="97"/>
      <c r="E140" s="50"/>
      <c r="F140" s="50"/>
      <c r="G140" s="50"/>
      <c r="H140" s="50"/>
      <c r="I140" s="50"/>
      <c r="J140" s="50"/>
      <c r="K140" s="50"/>
    </row>
    <row r="141" spans="1:11" x14ac:dyDescent="0.25">
      <c r="D141" s="112" t="s">
        <v>138</v>
      </c>
      <c r="E141" s="112"/>
      <c r="F141" s="112"/>
      <c r="G141" s="112"/>
      <c r="H141" s="112"/>
      <c r="I141" s="112"/>
      <c r="J141" s="112"/>
      <c r="K141" s="112"/>
    </row>
    <row r="142" spans="1:11" x14ac:dyDescent="0.25">
      <c r="D142" s="113" t="str">
        <f>IF(Paramètres!AA2&lt;&gt;"",Paramètres!AA2,"")</f>
        <v xml:space="preserve">Zéro Euro </v>
      </c>
      <c r="E142" s="113"/>
      <c r="F142" s="113"/>
      <c r="G142" s="113"/>
      <c r="H142" s="113"/>
      <c r="I142" s="113"/>
      <c r="J142" s="113"/>
      <c r="K142" s="113"/>
    </row>
    <row r="143" spans="1:11" x14ac:dyDescent="0.25">
      <c r="D143" s="113"/>
      <c r="E143" s="113"/>
      <c r="F143" s="113"/>
      <c r="G143" s="113"/>
      <c r="H143" s="113"/>
      <c r="I143" s="113"/>
      <c r="J143" s="113"/>
      <c r="K143" s="113"/>
    </row>
    <row r="144" spans="1:11" ht="56.65" customHeight="1" x14ac:dyDescent="0.25">
      <c r="G144" s="114" t="s">
        <v>139</v>
      </c>
      <c r="H144" s="114"/>
      <c r="I144" s="114"/>
      <c r="J144" s="114"/>
      <c r="K144" s="114"/>
    </row>
    <row r="146" spans="4:11" x14ac:dyDescent="0.25">
      <c r="D146" s="115" t="s">
        <v>140</v>
      </c>
      <c r="E146" s="115"/>
      <c r="G146" s="115" t="s">
        <v>141</v>
      </c>
      <c r="H146" s="115"/>
      <c r="I146" s="115"/>
      <c r="J146" s="115"/>
      <c r="K146" s="115"/>
    </row>
    <row r="147" spans="4:11" ht="85.15" customHeight="1" x14ac:dyDescent="0.25">
      <c r="D147" s="115"/>
      <c r="E147" s="115"/>
      <c r="G147" s="115"/>
      <c r="H147" s="115"/>
      <c r="I147" s="115"/>
      <c r="J147" s="115"/>
      <c r="K147" s="115"/>
    </row>
    <row r="148" spans="4:11" x14ac:dyDescent="0.25">
      <c r="D148" s="116" t="s">
        <v>142</v>
      </c>
      <c r="E148" s="116"/>
      <c r="F148" s="116"/>
      <c r="G148" s="116"/>
      <c r="H148" s="116"/>
      <c r="I148" s="116"/>
      <c r="J148" s="116"/>
      <c r="K148" s="116"/>
    </row>
  </sheetData>
  <sheetProtection selectLockedCells="1"/>
  <mergeCells count="85">
    <mergeCell ref="D143:K143"/>
    <mergeCell ref="G144:K144"/>
    <mergeCell ref="D146:E147"/>
    <mergeCell ref="G146:K147"/>
    <mergeCell ref="D148:K148"/>
    <mergeCell ref="D139:F139"/>
    <mergeCell ref="G139:K139"/>
    <mergeCell ref="D140:K140"/>
    <mergeCell ref="D141:K141"/>
    <mergeCell ref="D142:K142"/>
    <mergeCell ref="D135:F135"/>
    <mergeCell ref="D136:K136"/>
    <mergeCell ref="D137:F137"/>
    <mergeCell ref="G137:K137"/>
    <mergeCell ref="D138:F138"/>
    <mergeCell ref="G138:K138"/>
    <mergeCell ref="G132:K132"/>
    <mergeCell ref="D132:F132"/>
    <mergeCell ref="G133:K133"/>
    <mergeCell ref="D133:F133"/>
    <mergeCell ref="G134:K134"/>
    <mergeCell ref="D134:F134"/>
    <mergeCell ref="D127:K127"/>
    <mergeCell ref="D129:K129"/>
    <mergeCell ref="G130:K130"/>
    <mergeCell ref="D130:F130"/>
    <mergeCell ref="G131:K131"/>
    <mergeCell ref="D131:F131"/>
    <mergeCell ref="G124:K124"/>
    <mergeCell ref="D124:F124"/>
    <mergeCell ref="G125:K125"/>
    <mergeCell ref="D125:F125"/>
    <mergeCell ref="G126:K126"/>
    <mergeCell ref="D126:F126"/>
    <mergeCell ref="D118:F118"/>
    <mergeCell ref="D121:F121"/>
    <mergeCell ref="G122:K122"/>
    <mergeCell ref="D122:F122"/>
    <mergeCell ref="G123:K123"/>
    <mergeCell ref="D123:F123"/>
    <mergeCell ref="D107:F107"/>
    <mergeCell ref="D108:F108"/>
    <mergeCell ref="D111:F111"/>
    <mergeCell ref="D114:F114"/>
    <mergeCell ref="D115:F115"/>
    <mergeCell ref="D91:F91"/>
    <mergeCell ref="D94:F94"/>
    <mergeCell ref="D96:F96"/>
    <mergeCell ref="D100:F100"/>
    <mergeCell ref="D103:F103"/>
    <mergeCell ref="D80:F80"/>
    <mergeCell ref="D82:F82"/>
    <mergeCell ref="D84:F84"/>
    <mergeCell ref="D87:F87"/>
    <mergeCell ref="D88:F88"/>
    <mergeCell ref="D68:F68"/>
    <mergeCell ref="D70:F70"/>
    <mergeCell ref="D73:F73"/>
    <mergeCell ref="D74:F74"/>
    <mergeCell ref="D77:F77"/>
    <mergeCell ref="D55:F55"/>
    <mergeCell ref="D60:F60"/>
    <mergeCell ref="D62:F62"/>
    <mergeCell ref="D66:F66"/>
    <mergeCell ref="D67:F67"/>
    <mergeCell ref="D40:F40"/>
    <mergeCell ref="D44:F44"/>
    <mergeCell ref="D45:F45"/>
    <mergeCell ref="D50:F50"/>
    <mergeCell ref="D52:F52"/>
    <mergeCell ref="D25:F25"/>
    <mergeCell ref="D28:F28"/>
    <mergeCell ref="D33:F33"/>
    <mergeCell ref="D35:F35"/>
    <mergeCell ref="D36:F36"/>
    <mergeCell ref="D14:F14"/>
    <mergeCell ref="D16:F16"/>
    <mergeCell ref="D18:F18"/>
    <mergeCell ref="D20:F20"/>
    <mergeCell ref="D22:F22"/>
    <mergeCell ref="D3:F3"/>
    <mergeCell ref="D4:F4"/>
    <mergeCell ref="D11:F11"/>
    <mergeCell ref="D12:F12"/>
    <mergeCell ref="D13:F13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&amp;L11924 - Transfert provisoire du service hématologie vers le 7 AN BG
3 Boulevard Alexandre Fleming - 25000 Besançon&amp;RDPGF - Lot n°2.1 CVC Equipement de ventilation 
PRO - Edition du 27/03/2026</oddHeader>
    <oddFooter>&amp;LBET BELLUCCI&amp;CEdition du 27/03/2026&amp;RPage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3" t="s">
        <v>143</v>
      </c>
      <c r="AA1" s="7">
        <f>IF(DPGF!G139&lt;&gt;"",DPGF!G139,"0")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8" t="s">
        <v>144</v>
      </c>
      <c r="B3" s="37" t="s">
        <v>145</v>
      </c>
      <c r="C3" s="117" t="s">
        <v>170</v>
      </c>
      <c r="D3" s="117"/>
      <c r="E3" s="117"/>
      <c r="F3" s="117"/>
      <c r="G3" s="117"/>
      <c r="H3" s="117"/>
      <c r="I3" s="117"/>
      <c r="J3" s="117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8" t="s">
        <v>146</v>
      </c>
      <c r="B5" s="37" t="s">
        <v>147</v>
      </c>
      <c r="C5" s="117" t="s">
        <v>171</v>
      </c>
      <c r="D5" s="117"/>
      <c r="E5" s="117"/>
      <c r="F5" s="117"/>
      <c r="G5" s="117"/>
      <c r="H5" s="117"/>
      <c r="I5" s="117"/>
      <c r="J5" s="117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8" t="s">
        <v>156</v>
      </c>
      <c r="B7" s="37" t="s">
        <v>157</v>
      </c>
      <c r="C7" s="39">
        <v>11924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8" t="s">
        <v>158</v>
      </c>
      <c r="B9" s="37" t="s">
        <v>159</v>
      </c>
      <c r="C9" s="39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8" t="s">
        <v>148</v>
      </c>
      <c r="B11" s="37" t="s">
        <v>149</v>
      </c>
      <c r="C11" s="117" t="s">
        <v>39</v>
      </c>
      <c r="D11" s="117"/>
      <c r="E11" s="117"/>
      <c r="F11" s="117"/>
      <c r="G11" s="117"/>
      <c r="H11" s="117"/>
      <c r="I11" s="117"/>
      <c r="J11" s="117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8" t="s">
        <v>160</v>
      </c>
      <c r="B13" s="37" t="s">
        <v>161</v>
      </c>
      <c r="C13" s="39" t="s">
        <v>172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8" t="s">
        <v>162</v>
      </c>
      <c r="B15" s="37" t="s">
        <v>163</v>
      </c>
      <c r="C15" s="39" t="s">
        <v>173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8" t="s">
        <v>164</v>
      </c>
      <c r="B17" s="37" t="s">
        <v>165</v>
      </c>
      <c r="C17" s="39"/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0">
        <v>0.2</v>
      </c>
      <c r="E19" s="41" t="s">
        <v>166</v>
      </c>
      <c r="AA19" s="7">
        <f>INT((AA5-AA18*100)/10)</f>
        <v>0</v>
      </c>
    </row>
    <row r="20" spans="1:27" ht="12.75" customHeight="1" x14ac:dyDescent="0.25">
      <c r="C20" s="42">
        <v>5.5E-2</v>
      </c>
      <c r="E20" s="41" t="s">
        <v>167</v>
      </c>
      <c r="AA20" s="7">
        <f>AA5-AA18*100-AA19*10</f>
        <v>0</v>
      </c>
    </row>
    <row r="21" spans="1:27" ht="12.75" customHeight="1" x14ac:dyDescent="0.25">
      <c r="C21" s="42">
        <v>0</v>
      </c>
      <c r="E21" s="41" t="s">
        <v>168</v>
      </c>
      <c r="AA21" s="7">
        <f>INT(AA6/10)</f>
        <v>0</v>
      </c>
    </row>
    <row r="22" spans="1:27" ht="12.75" customHeight="1" x14ac:dyDescent="0.25">
      <c r="C22" s="43">
        <v>0</v>
      </c>
      <c r="E22" s="41" t="s">
        <v>169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8" t="s">
        <v>150</v>
      </c>
      <c r="B24" s="37" t="s">
        <v>151</v>
      </c>
      <c r="C24" s="117" t="s">
        <v>174</v>
      </c>
      <c r="D24" s="117"/>
      <c r="E24" s="117"/>
      <c r="F24" s="117"/>
      <c r="G24" s="117"/>
      <c r="H24" s="117"/>
      <c r="I24" s="117"/>
      <c r="J24" s="117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8" t="s">
        <v>152</v>
      </c>
      <c r="B26" s="37" t="s">
        <v>153</v>
      </c>
      <c r="C26" s="117" t="s">
        <v>175</v>
      </c>
      <c r="D26" s="117"/>
      <c r="E26" s="117"/>
      <c r="F26" s="117"/>
      <c r="G26" s="117"/>
      <c r="H26" s="117"/>
      <c r="I26" s="117"/>
      <c r="J26" s="117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8" t="s">
        <v>154</v>
      </c>
      <c r="B28" s="37" t="s">
        <v>155</v>
      </c>
      <c r="C28" s="117"/>
      <c r="D28" s="117"/>
      <c r="E28" s="117"/>
      <c r="F28" s="117"/>
      <c r="G28" s="117"/>
      <c r="H28" s="117"/>
      <c r="I28" s="117"/>
      <c r="J28" s="117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176</v>
      </c>
      <c r="B1" s="7" t="s">
        <v>177</v>
      </c>
    </row>
    <row r="2" spans="1:3" x14ac:dyDescent="0.25">
      <c r="A2" s="7" t="s">
        <v>178</v>
      </c>
      <c r="B2" s="7" t="s">
        <v>170</v>
      </c>
    </row>
    <row r="3" spans="1:3" x14ac:dyDescent="0.25">
      <c r="A3" s="7" t="s">
        <v>179</v>
      </c>
      <c r="B3" s="7">
        <v>1</v>
      </c>
    </row>
    <row r="4" spans="1:3" x14ac:dyDescent="0.25">
      <c r="A4" s="7" t="s">
        <v>180</v>
      </c>
      <c r="B4" s="7">
        <v>0</v>
      </c>
    </row>
    <row r="5" spans="1:3" x14ac:dyDescent="0.25">
      <c r="A5" s="7" t="s">
        <v>181</v>
      </c>
      <c r="B5" s="7">
        <v>0</v>
      </c>
    </row>
    <row r="6" spans="1:3" x14ac:dyDescent="0.25">
      <c r="A6" s="7" t="s">
        <v>182</v>
      </c>
      <c r="B6" s="7">
        <v>1</v>
      </c>
    </row>
    <row r="7" spans="1:3" x14ac:dyDescent="0.25">
      <c r="A7" s="7" t="s">
        <v>183</v>
      </c>
      <c r="B7" s="7">
        <v>1</v>
      </c>
    </row>
    <row r="8" spans="1:3" x14ac:dyDescent="0.25">
      <c r="A8" s="7" t="s">
        <v>184</v>
      </c>
      <c r="B8" s="7">
        <v>0</v>
      </c>
    </row>
    <row r="9" spans="1:3" x14ac:dyDescent="0.25">
      <c r="A9" s="7" t="s">
        <v>185</v>
      </c>
      <c r="B9" s="7">
        <v>0</v>
      </c>
    </row>
    <row r="10" spans="1:3" x14ac:dyDescent="0.25">
      <c r="A10" s="7" t="s">
        <v>186</v>
      </c>
      <c r="C10" s="7" t="s">
        <v>187</v>
      </c>
    </row>
    <row r="11" spans="1:3" x14ac:dyDescent="0.25">
      <c r="A11" s="7" t="s">
        <v>188</v>
      </c>
      <c r="B11" s="7">
        <v>0</v>
      </c>
    </row>
    <row r="12" spans="1:3" x14ac:dyDescent="0.25">
      <c r="A12" s="7" t="s">
        <v>189</v>
      </c>
      <c r="B12" s="7" t="s">
        <v>190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8" t="s">
        <v>191</v>
      </c>
      <c r="C2" s="118"/>
      <c r="D2" s="118"/>
      <c r="E2" s="118"/>
      <c r="F2" s="118"/>
      <c r="G2" s="118"/>
      <c r="H2" s="118"/>
      <c r="I2" s="118"/>
      <c r="J2" s="118"/>
    </row>
    <row r="4" spans="1:10" ht="12.75" customHeight="1" x14ac:dyDescent="0.25">
      <c r="A4" s="38" t="s">
        <v>144</v>
      </c>
      <c r="B4" s="37" t="s">
        <v>192</v>
      </c>
      <c r="C4" s="119"/>
      <c r="D4" s="119"/>
      <c r="E4" s="119"/>
      <c r="F4" s="119"/>
      <c r="G4" s="119"/>
      <c r="H4" s="119"/>
      <c r="I4" s="119"/>
      <c r="J4" s="119"/>
    </row>
    <row r="6" spans="1:10" ht="12.75" customHeight="1" x14ac:dyDescent="0.25">
      <c r="A6" s="38" t="s">
        <v>146</v>
      </c>
      <c r="B6" s="37" t="s">
        <v>193</v>
      </c>
      <c r="C6" s="119"/>
      <c r="D6" s="119"/>
      <c r="E6" s="119"/>
      <c r="F6" s="119"/>
      <c r="G6" s="119"/>
      <c r="H6" s="119"/>
      <c r="I6" s="119"/>
      <c r="J6" s="119"/>
    </row>
    <row r="8" spans="1:10" ht="12.75" customHeight="1" x14ac:dyDescent="0.25">
      <c r="A8" s="38" t="s">
        <v>156</v>
      </c>
      <c r="B8" s="37" t="s">
        <v>194</v>
      </c>
      <c r="C8" s="119"/>
      <c r="D8" s="119"/>
      <c r="E8" s="119"/>
      <c r="F8" s="119"/>
      <c r="G8" s="119"/>
      <c r="H8" s="119"/>
      <c r="I8" s="119"/>
      <c r="J8" s="119"/>
    </row>
    <row r="10" spans="1:10" ht="12.75" customHeight="1" x14ac:dyDescent="0.25">
      <c r="A10" s="38" t="s">
        <v>158</v>
      </c>
      <c r="B10" s="37" t="s">
        <v>195</v>
      </c>
      <c r="C10" s="120"/>
      <c r="D10" s="120"/>
      <c r="E10" s="120"/>
      <c r="F10" s="120"/>
      <c r="G10" s="120"/>
      <c r="H10" s="120"/>
      <c r="I10" s="120"/>
      <c r="J10" s="120"/>
    </row>
    <row r="12" spans="1:10" ht="12.75" customHeight="1" x14ac:dyDescent="0.25">
      <c r="A12" s="38" t="s">
        <v>148</v>
      </c>
      <c r="B12" s="37" t="s">
        <v>196</v>
      </c>
      <c r="C12" s="119"/>
      <c r="D12" s="119"/>
      <c r="E12" s="119"/>
      <c r="F12" s="119"/>
      <c r="G12" s="119"/>
      <c r="H12" s="119"/>
      <c r="I12" s="119"/>
      <c r="J12" s="119"/>
    </row>
    <row r="14" spans="1:10" ht="12.75" customHeight="1" x14ac:dyDescent="0.25">
      <c r="A14" s="38" t="s">
        <v>160</v>
      </c>
      <c r="B14" s="37" t="s">
        <v>197</v>
      </c>
      <c r="C14" s="119"/>
      <c r="D14" s="119"/>
      <c r="E14" s="119"/>
      <c r="F14" s="119"/>
      <c r="G14" s="119"/>
      <c r="H14" s="119"/>
      <c r="I14" s="119"/>
      <c r="J14" s="119"/>
    </row>
    <row r="16" spans="1:10" ht="12.75" customHeight="1" x14ac:dyDescent="0.25">
      <c r="A16" s="38" t="s">
        <v>162</v>
      </c>
      <c r="B16" s="37" t="s">
        <v>198</v>
      </c>
      <c r="C16" s="119"/>
      <c r="D16" s="119"/>
      <c r="E16" s="119"/>
      <c r="F16" s="119"/>
      <c r="G16" s="119"/>
      <c r="H16" s="119"/>
      <c r="I16" s="119"/>
      <c r="J16" s="119"/>
    </row>
    <row r="18" spans="1:10" ht="12.75" customHeight="1" x14ac:dyDescent="0.25">
      <c r="A18" s="38" t="s">
        <v>164</v>
      </c>
      <c r="B18" s="37" t="s">
        <v>199</v>
      </c>
      <c r="C18" s="121"/>
      <c r="D18" s="121"/>
      <c r="E18" s="121"/>
      <c r="F18" s="121"/>
      <c r="G18" s="121"/>
      <c r="H18" s="121"/>
      <c r="I18" s="121"/>
      <c r="J18" s="121"/>
    </row>
    <row r="20" spans="1:10" ht="12.75" customHeight="1" x14ac:dyDescent="0.25">
      <c r="A20" s="38" t="s">
        <v>200</v>
      </c>
      <c r="B20" s="37" t="s">
        <v>201</v>
      </c>
      <c r="C20" s="121"/>
      <c r="D20" s="121"/>
      <c r="E20" s="121"/>
      <c r="F20" s="121"/>
      <c r="G20" s="121"/>
      <c r="H20" s="121"/>
      <c r="I20" s="121"/>
      <c r="J20" s="121"/>
    </row>
    <row r="22" spans="1:10" ht="12.75" customHeight="1" x14ac:dyDescent="0.25">
      <c r="A22" s="38" t="s">
        <v>150</v>
      </c>
      <c r="B22" s="37" t="s">
        <v>202</v>
      </c>
      <c r="C22" s="121"/>
      <c r="D22" s="121"/>
      <c r="E22" s="121"/>
      <c r="F22" s="121"/>
      <c r="G22" s="121"/>
      <c r="H22" s="121"/>
      <c r="I22" s="121"/>
      <c r="J22" s="121"/>
    </row>
    <row r="24" spans="1:10" ht="12.75" customHeight="1" x14ac:dyDescent="0.25">
      <c r="A24" s="38" t="s">
        <v>152</v>
      </c>
      <c r="B24" s="37" t="s">
        <v>203</v>
      </c>
      <c r="C24" s="119"/>
      <c r="D24" s="119"/>
      <c r="E24" s="119"/>
      <c r="F24" s="119"/>
      <c r="G24" s="119"/>
      <c r="H24" s="119"/>
      <c r="I24" s="119"/>
      <c r="J24" s="119"/>
    </row>
    <row r="28" spans="1:10" ht="60" customHeight="1" x14ac:dyDescent="0.25">
      <c r="A28" s="38" t="s">
        <v>154</v>
      </c>
      <c r="B28" s="37" t="s">
        <v>204</v>
      </c>
      <c r="C28" s="119"/>
      <c r="D28" s="119"/>
      <c r="E28" s="119"/>
      <c r="F28" s="119"/>
      <c r="G28" s="119"/>
      <c r="H28" s="119"/>
      <c r="I28" s="119"/>
      <c r="J28" s="119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2" t="s">
        <v>205</v>
      </c>
      <c r="C2" s="122"/>
      <c r="D2" s="122"/>
      <c r="E2" s="122"/>
      <c r="F2" s="122"/>
    </row>
    <row r="4" spans="2:6" ht="12.75" customHeight="1" x14ac:dyDescent="0.25">
      <c r="B4" s="44" t="s">
        <v>206</v>
      </c>
      <c r="C4" s="44" t="s">
        <v>207</v>
      </c>
      <c r="D4" s="44" t="s">
        <v>208</v>
      </c>
      <c r="E4" s="44" t="s">
        <v>209</v>
      </c>
      <c r="F4" s="44" t="s">
        <v>210</v>
      </c>
    </row>
    <row r="6" spans="2:6" ht="12.75" customHeight="1" x14ac:dyDescent="0.25">
      <c r="B6" s="45"/>
      <c r="C6" s="46"/>
      <c r="D6" s="47"/>
      <c r="E6" s="48"/>
      <c r="F6" s="49" t="str">
        <f>IF(AND(E6= "",D6= ""), "", ROUND(ROUND(E6, 2) * ROUND(D6, 3), 2))</f>
        <v/>
      </c>
    </row>
    <row r="8" spans="2:6" ht="12.75" customHeight="1" x14ac:dyDescent="0.25">
      <c r="B8" s="45"/>
      <c r="C8" s="46"/>
      <c r="D8" s="47"/>
      <c r="E8" s="48"/>
      <c r="F8" s="49" t="str">
        <f>IF(AND(E8= "",D8= ""), "", ROUND(ROUND(E8, 2) * ROUND(D8, 3), 2))</f>
        <v/>
      </c>
    </row>
    <row r="10" spans="2:6" ht="12.75" customHeight="1" x14ac:dyDescent="0.25">
      <c r="B10" s="45"/>
      <c r="C10" s="46"/>
      <c r="D10" s="47"/>
      <c r="E10" s="48"/>
      <c r="F10" s="49" t="str">
        <f>IF(AND(E10= "",D10= ""), "", ROUND(ROUND(E10, 2) * ROUND(D10, 3), 2))</f>
        <v/>
      </c>
    </row>
    <row r="12" spans="2:6" ht="12.75" customHeight="1" x14ac:dyDescent="0.25">
      <c r="B12" s="45"/>
      <c r="C12" s="46"/>
      <c r="D12" s="47"/>
      <c r="E12" s="48"/>
      <c r="F12" s="49" t="str">
        <f>IF(AND(E12= "",D12= ""), "", ROUND(ROUND(E12, 2) * ROUND(D12, 3), 2))</f>
        <v/>
      </c>
    </row>
    <row r="14" spans="2:6" ht="12.75" customHeight="1" x14ac:dyDescent="0.25">
      <c r="B14" s="45"/>
      <c r="C14" s="46"/>
      <c r="D14" s="47"/>
      <c r="E14" s="48"/>
      <c r="F14" s="49" t="str">
        <f>IF(AND(E14= "",D14= ""), "", ROUND(ROUND(E14, 2) * ROUND(D14, 3), 2))</f>
        <v/>
      </c>
    </row>
    <row r="16" spans="2:6" ht="12.75" customHeight="1" x14ac:dyDescent="0.25">
      <c r="B16" s="45"/>
      <c r="C16" s="46"/>
      <c r="D16" s="47"/>
      <c r="E16" s="48"/>
      <c r="F16" s="49" t="str">
        <f>IF(AND(E16= "",D16= ""), "", ROUND(ROUND(E16, 2) * ROUND(D16, 3), 2))</f>
        <v/>
      </c>
    </row>
    <row r="18" spans="2:6" ht="12.75" customHeight="1" x14ac:dyDescent="0.25">
      <c r="B18" s="45"/>
      <c r="C18" s="46"/>
      <c r="D18" s="47"/>
      <c r="E18" s="48"/>
      <c r="F18" s="49" t="str">
        <f>IF(AND(E18= "",D18= ""), "", ROUND(ROUND(E18, 2) * ROUND(D18, 3), 2))</f>
        <v/>
      </c>
    </row>
    <row r="20" spans="2:6" ht="12.75" customHeight="1" x14ac:dyDescent="0.25">
      <c r="B20" s="45"/>
      <c r="C20" s="46"/>
      <c r="D20" s="47"/>
      <c r="E20" s="48"/>
      <c r="F20" s="49" t="str">
        <f>IF(AND(E20= "",D20= ""), "", ROUND(ROUND(E20, 2) * ROUND(D20, 3), 2))</f>
        <v/>
      </c>
    </row>
    <row r="22" spans="2:6" ht="12.75" customHeight="1" x14ac:dyDescent="0.25">
      <c r="B22" s="45"/>
      <c r="C22" s="46"/>
      <c r="D22" s="47"/>
      <c r="E22" s="48"/>
      <c r="F22" s="49" t="str">
        <f>IF(AND(E22= "",D22= ""), "", ROUND(ROUND(E22, 2) * ROUND(D22, 3), 2))</f>
        <v/>
      </c>
    </row>
    <row r="24" spans="2:6" ht="12.75" customHeight="1" x14ac:dyDescent="0.25">
      <c r="B24" s="45"/>
      <c r="C24" s="46"/>
      <c r="D24" s="47"/>
      <c r="E24" s="48"/>
      <c r="F24" s="49" t="str">
        <f>IF(AND(E24= "",D24= ""), "", ROUND(ROUND(E24, 2) * ROUND(D24, 3), 2))</f>
        <v/>
      </c>
    </row>
    <row r="26" spans="2:6" ht="12.75" customHeight="1" x14ac:dyDescent="0.25">
      <c r="B26" s="45"/>
      <c r="C26" s="46"/>
      <c r="D26" s="47"/>
      <c r="E26" s="48"/>
      <c r="F26" s="49" t="str">
        <f>IF(AND(E26= "",D26= ""), "", ROUND(ROUND(E26, 2) * ROUND(D26, 3), 2))</f>
        <v/>
      </c>
    </row>
    <row r="28" spans="2:6" ht="12.75" customHeight="1" x14ac:dyDescent="0.25">
      <c r="B28" s="45"/>
      <c r="C28" s="46"/>
      <c r="D28" s="47"/>
      <c r="E28" s="48"/>
      <c r="F28" s="49" t="str">
        <f>IF(AND(E28= "",D28= ""), "", ROUND(ROUND(E28, 2) * ROUND(D28, 3), 2))</f>
        <v/>
      </c>
    </row>
    <row r="30" spans="2:6" ht="12.75" customHeight="1" x14ac:dyDescent="0.25">
      <c r="B30" s="45"/>
      <c r="C30" s="46"/>
      <c r="D30" s="47"/>
      <c r="E30" s="48"/>
      <c r="F30" s="49" t="str">
        <f>IF(AND(E30= "",D30= ""), "", ROUND(ROUND(E30, 2) * ROUND(D30, 3), 2))</f>
        <v/>
      </c>
    </row>
    <row r="32" spans="2:6" ht="12.75" customHeight="1" x14ac:dyDescent="0.25">
      <c r="B32" s="45"/>
      <c r="C32" s="46"/>
      <c r="D32" s="47"/>
      <c r="E32" s="48"/>
      <c r="F32" s="49" t="str">
        <f>IF(AND(E32= "",D32= ""), "", ROUND(ROUND(E32, 2) * ROUND(D32, 3), 2))</f>
        <v/>
      </c>
    </row>
    <row r="34" spans="2:6" ht="12.75" customHeight="1" x14ac:dyDescent="0.25">
      <c r="B34" s="45"/>
      <c r="C34" s="46"/>
      <c r="D34" s="47"/>
      <c r="E34" s="48"/>
      <c r="F34" s="49" t="str">
        <f>IF(AND(E34= "",D34= ""), "", ROUND(ROUND(E34, 2) * ROUND(D34, 3), 2))</f>
        <v/>
      </c>
    </row>
    <row r="36" spans="2:6" ht="12.75" customHeight="1" x14ac:dyDescent="0.25">
      <c r="B36" s="45"/>
      <c r="C36" s="46"/>
      <c r="D36" s="47"/>
      <c r="E36" s="48"/>
      <c r="F36" s="49" t="str">
        <f>IF(AND(E36= "",D36= ""), "", ROUND(ROUND(E36, 2) * ROUND(D36, 3), 2))</f>
        <v/>
      </c>
    </row>
    <row r="38" spans="2:6" ht="12.75" customHeight="1" x14ac:dyDescent="0.25">
      <c r="B38" s="45"/>
      <c r="C38" s="46"/>
      <c r="D38" s="47"/>
      <c r="E38" s="48"/>
      <c r="F38" s="49" t="str">
        <f>IF(AND(E38= "",D38= ""), "", ROUND(ROUND(E38, 2) * ROUND(D38, 3), 2))</f>
        <v/>
      </c>
    </row>
    <row r="40" spans="2:6" ht="12.75" customHeight="1" x14ac:dyDescent="0.25">
      <c r="B40" s="45"/>
      <c r="C40" s="46"/>
      <c r="D40" s="47"/>
      <c r="E40" s="48"/>
      <c r="F40" s="49" t="str">
        <f>IF(AND(E40= "",D40= ""), "", ROUND(ROUND(E40, 2) * ROUND(D40, 3), 2))</f>
        <v/>
      </c>
    </row>
    <row r="42" spans="2:6" ht="12.75" customHeight="1" x14ac:dyDescent="0.25">
      <c r="B42" s="45"/>
      <c r="C42" s="46"/>
      <c r="D42" s="47"/>
      <c r="E42" s="48"/>
      <c r="F42" s="49" t="str">
        <f>IF(AND(E42= "",D42= ""), "", ROUND(ROUND(E42, 2) * ROUND(D42, 3), 2))</f>
        <v/>
      </c>
    </row>
    <row r="44" spans="2:6" ht="12.75" customHeight="1" x14ac:dyDescent="0.25">
      <c r="B44" s="45"/>
      <c r="C44" s="46"/>
      <c r="D44" s="47"/>
      <c r="E44" s="48"/>
      <c r="F44" s="49" t="str">
        <f>IF(AND(E44= "",D44= ""), "", ROUND(ROUND(E44, 2) * ROUND(D44, 3), 2))</f>
        <v/>
      </c>
    </row>
    <row r="46" spans="2:6" ht="12.75" customHeight="1" x14ac:dyDescent="0.25">
      <c r="B46" s="45"/>
      <c r="C46" s="46"/>
      <c r="D46" s="47"/>
      <c r="E46" s="48"/>
      <c r="F46" s="49" t="str">
        <f>IF(AND(E46= "",D46= ""), "", ROUND(ROUND(E46, 2) * ROUND(D46, 3), 2))</f>
        <v/>
      </c>
    </row>
    <row r="48" spans="2:6" ht="12.75" customHeight="1" x14ac:dyDescent="0.25">
      <c r="B48" s="45"/>
      <c r="C48" s="46"/>
      <c r="D48" s="47"/>
      <c r="E48" s="48"/>
      <c r="F48" s="49" t="str">
        <f>IF(AND(E48= "",D48= ""), "", ROUND(ROUND(E48, 2) * ROUND(D48, 3), 2))</f>
        <v/>
      </c>
    </row>
    <row r="50" spans="2:6" ht="12.75" customHeight="1" x14ac:dyDescent="0.25">
      <c r="B50" s="45"/>
      <c r="C50" s="46"/>
      <c r="D50" s="47"/>
      <c r="E50" s="48"/>
      <c r="F50" s="49" t="str">
        <f>IF(AND(E50= "",D50= ""), "", ROUND(ROUND(E50, 2) * ROUND(D50, 3), 2))</f>
        <v/>
      </c>
    </row>
    <row r="52" spans="2:6" ht="12.75" customHeight="1" x14ac:dyDescent="0.25">
      <c r="B52" s="45"/>
      <c r="C52" s="46"/>
      <c r="D52" s="47"/>
      <c r="E52" s="48"/>
      <c r="F52" s="49" t="str">
        <f>IF(AND(E52= "",D52= ""), "", ROUND(ROUND(E52, 2) * ROUND(D52, 3), 2))</f>
        <v/>
      </c>
    </row>
    <row r="54" spans="2:6" ht="12.75" customHeight="1" x14ac:dyDescent="0.25">
      <c r="B54" s="45"/>
      <c r="C54" s="46"/>
      <c r="D54" s="47"/>
      <c r="E54" s="48"/>
      <c r="F54" s="49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Sylvain JACQUOT</cp:lastModifiedBy>
  <dcterms:created xsi:type="dcterms:W3CDTF">2026-03-26T16:52:55Z</dcterms:created>
  <dcterms:modified xsi:type="dcterms:W3CDTF">2026-03-26T16:53:12Z</dcterms:modified>
</cp:coreProperties>
</file>